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Suprimentos_e_Contratos\21. PROCESSOS LICITATÓRIOS\LICITAÇÃO\2020\PREGÃO ELETRÔNICO\10- MAN PREDIAL\COMPRASNET\"/>
    </mc:Choice>
  </mc:AlternateContent>
  <xr:revisionPtr revIDLastSave="0" documentId="13_ncr:1_{6A88E64E-E34E-47BC-8FFD-EAA5AC7CD3E9}" xr6:coauthVersionLast="45" xr6:coauthVersionMax="45" xr10:uidLastSave="{00000000-0000-0000-0000-000000000000}"/>
  <bookViews>
    <workbookView xWindow="28680" yWindow="-120" windowWidth="19440" windowHeight="15000" firstSheet="1" activeTab="1" xr2:uid="{FD7CA02F-83DF-41F8-9D45-5EA274F5B94E}"/>
  </bookViews>
  <sheets>
    <sheet name="Oficial de manutenção (artifice" sheetId="1" r:id="rId1"/>
    <sheet name="Oficial (eletrecista)" sheetId="12" r:id="rId2"/>
    <sheet name="Oficial Man Geral" sheetId="14" r:id="rId3"/>
    <sheet name="Equipamentos" sheetId="11" r:id="rId4"/>
    <sheet name="Uniformes " sheetId="10" r:id="rId5"/>
    <sheet name="Média de consumo materiai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3" i="14" l="1"/>
  <c r="E172" i="14"/>
  <c r="G165" i="14"/>
  <c r="C159" i="14"/>
  <c r="F159" i="14" s="1"/>
  <c r="F156" i="14"/>
  <c r="E150" i="14"/>
  <c r="F146" i="14" s="1"/>
  <c r="G144" i="14"/>
  <c r="G134" i="14"/>
  <c r="G133" i="14"/>
  <c r="F113" i="14"/>
  <c r="E174" i="14" s="1"/>
  <c r="F98" i="14"/>
  <c r="F86" i="14"/>
  <c r="F84" i="14"/>
  <c r="F82" i="14"/>
  <c r="F80" i="14"/>
  <c r="D79" i="14"/>
  <c r="F72" i="14"/>
  <c r="F69" i="14"/>
  <c r="F71" i="14" s="1"/>
  <c r="F55" i="14"/>
  <c r="F49" i="14"/>
  <c r="C63" i="14" s="1"/>
  <c r="F61" i="14" s="1"/>
  <c r="G38" i="14"/>
  <c r="G124" i="14" s="1"/>
  <c r="G31" i="14"/>
  <c r="G104" i="14" s="1"/>
  <c r="G20" i="14"/>
  <c r="F171" i="14" s="1"/>
  <c r="G82" i="14" l="1"/>
  <c r="F51" i="14"/>
  <c r="F158" i="14" s="1"/>
  <c r="G158" i="14" s="1"/>
  <c r="F79" i="14"/>
  <c r="G79" i="14" s="1"/>
  <c r="E79" i="14"/>
  <c r="G86" i="14"/>
  <c r="G159" i="14"/>
  <c r="G71" i="14"/>
  <c r="G61" i="14"/>
  <c r="E175" i="14"/>
  <c r="G44" i="14"/>
  <c r="G48" i="14"/>
  <c r="G69" i="14"/>
  <c r="G72" i="14"/>
  <c r="G80" i="14"/>
  <c r="G84" i="14"/>
  <c r="G123" i="14"/>
  <c r="G43" i="14"/>
  <c r="G47" i="14"/>
  <c r="G50" i="14"/>
  <c r="G55" i="14"/>
  <c r="G88" i="14"/>
  <c r="G105" i="14"/>
  <c r="G122" i="14"/>
  <c r="G132" i="14"/>
  <c r="G45" i="14"/>
  <c r="G73" i="14"/>
  <c r="G103" i="14"/>
  <c r="G145" i="14"/>
  <c r="G146" i="14" s="1"/>
  <c r="G151" i="14" s="1"/>
  <c r="G152" i="14" s="1"/>
  <c r="G156" i="14"/>
  <c r="G46" i="14"/>
  <c r="G49" i="14"/>
  <c r="G131" i="14"/>
  <c r="B12" i="13"/>
  <c r="G89" i="14" l="1"/>
  <c r="G75" i="14"/>
  <c r="G138" i="14" s="1"/>
  <c r="G51" i="14"/>
  <c r="G135" i="14" s="1"/>
  <c r="F56" i="14"/>
  <c r="G56" i="14" s="1"/>
  <c r="F64" i="14"/>
  <c r="G64" i="14" s="1"/>
  <c r="F95" i="14"/>
  <c r="F90" i="14"/>
  <c r="G90" i="14" s="1"/>
  <c r="F160" i="14"/>
  <c r="G160" i="14" s="1"/>
  <c r="G161" i="14" s="1"/>
  <c r="G162" i="14" s="1"/>
  <c r="F57" i="14"/>
  <c r="G65" i="14"/>
  <c r="F161" i="14"/>
  <c r="F91" i="14"/>
  <c r="F99" i="14" s="1"/>
  <c r="F176" i="1"/>
  <c r="G98" i="14" l="1"/>
  <c r="G91" i="14"/>
  <c r="F65" i="14"/>
  <c r="F97" i="14" s="1"/>
  <c r="G139" i="14"/>
  <c r="G99" i="14"/>
  <c r="G95" i="14"/>
  <c r="G97" i="14"/>
  <c r="G137" i="14"/>
  <c r="F96" i="14"/>
  <c r="F100" i="14" s="1"/>
  <c r="G57" i="14"/>
  <c r="G37" i="1"/>
  <c r="G136" i="14" l="1"/>
  <c r="G140" i="14" s="1"/>
  <c r="G96" i="14"/>
  <c r="G100" i="14" s="1"/>
  <c r="G20" i="12"/>
  <c r="F172" i="12" s="1"/>
  <c r="G125" i="14" l="1"/>
  <c r="G126" i="14" s="1"/>
  <c r="G106" i="14"/>
  <c r="G107" i="14" s="1"/>
  <c r="E174" i="12"/>
  <c r="E173" i="12"/>
  <c r="G166" i="12"/>
  <c r="C160" i="12"/>
  <c r="F160" i="12" s="1"/>
  <c r="F157" i="12"/>
  <c r="E151" i="12"/>
  <c r="F147" i="12" s="1"/>
  <c r="G145" i="12"/>
  <c r="G135" i="12"/>
  <c r="G134" i="12"/>
  <c r="F114" i="12"/>
  <c r="E175" i="12" s="1"/>
  <c r="F99" i="12"/>
  <c r="F87" i="12"/>
  <c r="F85" i="12"/>
  <c r="F83" i="12"/>
  <c r="F81" i="12"/>
  <c r="D80" i="12"/>
  <c r="F73" i="12"/>
  <c r="F70" i="12"/>
  <c r="F72" i="12" s="1"/>
  <c r="F56" i="12"/>
  <c r="F49" i="12"/>
  <c r="F51" i="12" s="1"/>
  <c r="G38" i="12"/>
  <c r="G106" i="12" s="1"/>
  <c r="G31" i="12"/>
  <c r="G124" i="12" s="1"/>
  <c r="G111" i="14" l="1"/>
  <c r="E176" i="12"/>
  <c r="F57" i="12"/>
  <c r="F58" i="12" s="1"/>
  <c r="E80" i="12"/>
  <c r="F80" i="12" s="1"/>
  <c r="F91" i="12" s="1"/>
  <c r="G125" i="12"/>
  <c r="G146" i="12"/>
  <c r="G147" i="12" s="1"/>
  <c r="G152" i="12" s="1"/>
  <c r="G153" i="12" s="1"/>
  <c r="F161" i="12"/>
  <c r="F159" i="12"/>
  <c r="F96" i="12"/>
  <c r="G105" i="12"/>
  <c r="G133" i="12"/>
  <c r="C64" i="12"/>
  <c r="F62" i="12" s="1"/>
  <c r="G139" i="1"/>
  <c r="G140" i="1"/>
  <c r="G112" i="14" l="1"/>
  <c r="G85" i="12"/>
  <c r="G81" i="12"/>
  <c r="G73" i="12"/>
  <c r="G48" i="12"/>
  <c r="G44" i="12"/>
  <c r="G74" i="12"/>
  <c r="G45" i="12"/>
  <c r="G123" i="12"/>
  <c r="G89" i="12"/>
  <c r="G50" i="12"/>
  <c r="G47" i="12"/>
  <c r="G43" i="12"/>
  <c r="G132" i="12"/>
  <c r="G46" i="12"/>
  <c r="G157" i="12"/>
  <c r="G104" i="12"/>
  <c r="G83" i="12"/>
  <c r="G51" i="12"/>
  <c r="G80" i="12"/>
  <c r="G70" i="12"/>
  <c r="G87" i="12"/>
  <c r="G49" i="12"/>
  <c r="G160" i="12"/>
  <c r="G57" i="12"/>
  <c r="G72" i="12"/>
  <c r="G56" i="12"/>
  <c r="F65" i="12"/>
  <c r="G65" i="12" s="1"/>
  <c r="G62" i="12"/>
  <c r="G91" i="12"/>
  <c r="F97" i="12"/>
  <c r="G58" i="12"/>
  <c r="G159" i="12"/>
  <c r="F162" i="12"/>
  <c r="G161" i="12"/>
  <c r="F92" i="12"/>
  <c r="F100" i="12" s="1"/>
  <c r="E57" i="11"/>
  <c r="G113" i="14" l="1"/>
  <c r="G118" i="14" s="1"/>
  <c r="G127" i="14" s="1"/>
  <c r="G128" i="14" s="1"/>
  <c r="F66" i="12"/>
  <c r="F98" i="12" s="1"/>
  <c r="F101" i="12" s="1"/>
  <c r="G66" i="12"/>
  <c r="G138" i="12" s="1"/>
  <c r="G136" i="12"/>
  <c r="G96" i="12"/>
  <c r="G97" i="12"/>
  <c r="G137" i="12"/>
  <c r="G76" i="12"/>
  <c r="G90" i="12"/>
  <c r="G92" i="12" s="1"/>
  <c r="G162" i="12"/>
  <c r="G163" i="12" s="1"/>
  <c r="E3" i="11"/>
  <c r="E55" i="11"/>
  <c r="E54" i="11"/>
  <c r="E50" i="11"/>
  <c r="E48" i="11"/>
  <c r="E47" i="11"/>
  <c r="E46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E2" i="11"/>
  <c r="G167" i="14" l="1"/>
  <c r="G153" i="14"/>
  <c r="G98" i="12"/>
  <c r="G99" i="12"/>
  <c r="G139" i="12"/>
  <c r="G100" i="12"/>
  <c r="G140" i="12"/>
  <c r="F7" i="10"/>
  <c r="F6" i="10"/>
  <c r="F5" i="10"/>
  <c r="F4" i="10"/>
  <c r="F3" i="10"/>
  <c r="F8" i="10" s="1"/>
  <c r="F2" i="10"/>
  <c r="E7" i="10"/>
  <c r="E6" i="10"/>
  <c r="E5" i="10"/>
  <c r="E4" i="10"/>
  <c r="E3" i="10"/>
  <c r="E2" i="10"/>
  <c r="G101" i="12" l="1"/>
  <c r="G107" i="12" s="1"/>
  <c r="G108" i="12" s="1"/>
  <c r="G141" i="12"/>
  <c r="E178" i="1"/>
  <c r="E177" i="1"/>
  <c r="G171" i="1"/>
  <c r="C165" i="1"/>
  <c r="F165" i="1" s="1"/>
  <c r="F162" i="1"/>
  <c r="E156" i="1"/>
  <c r="F152" i="1" s="1"/>
  <c r="F119" i="1"/>
  <c r="E179" i="1" s="1"/>
  <c r="F104" i="1"/>
  <c r="F92" i="1"/>
  <c r="F90" i="1"/>
  <c r="F88" i="1"/>
  <c r="F86" i="1"/>
  <c r="D85" i="1"/>
  <c r="E85" i="1" s="1"/>
  <c r="F85" i="1" s="1"/>
  <c r="F78" i="1"/>
  <c r="F75" i="1"/>
  <c r="F77" i="1" s="1"/>
  <c r="F61" i="1"/>
  <c r="F55" i="1"/>
  <c r="G44" i="1"/>
  <c r="G111" i="1" s="1"/>
  <c r="G22" i="1"/>
  <c r="G126" i="12" l="1"/>
  <c r="G127" i="12" s="1"/>
  <c r="G112" i="12"/>
  <c r="C69" i="1"/>
  <c r="F67" i="1" s="1"/>
  <c r="F57" i="1"/>
  <c r="F164" i="1" s="1"/>
  <c r="G130" i="1"/>
  <c r="E180" i="1"/>
  <c r="G24" i="1"/>
  <c r="G26" i="1" s="1"/>
  <c r="G137" i="1" s="1"/>
  <c r="G113" i="12" l="1"/>
  <c r="G114" i="12" s="1"/>
  <c r="G129" i="1"/>
  <c r="G138" i="1"/>
  <c r="F101" i="1"/>
  <c r="F70" i="1"/>
  <c r="F71" i="1" s="1"/>
  <c r="F103" i="1" s="1"/>
  <c r="G110" i="1"/>
  <c r="F96" i="1"/>
  <c r="G96" i="1" s="1"/>
  <c r="F62" i="1"/>
  <c r="F63" i="1" s="1"/>
  <c r="F166" i="1"/>
  <c r="F167" i="1" s="1"/>
  <c r="G85" i="1"/>
  <c r="G92" i="1"/>
  <c r="G57" i="1"/>
  <c r="G164" i="1"/>
  <c r="G55" i="1"/>
  <c r="G128" i="1"/>
  <c r="G94" i="1"/>
  <c r="G56" i="1"/>
  <c r="G53" i="1"/>
  <c r="G49" i="1"/>
  <c r="G109" i="1"/>
  <c r="G79" i="1"/>
  <c r="G90" i="1"/>
  <c r="G86" i="1"/>
  <c r="G78" i="1"/>
  <c r="G52" i="1"/>
  <c r="G51" i="1"/>
  <c r="G75" i="1"/>
  <c r="G54" i="1"/>
  <c r="G50" i="1"/>
  <c r="G61" i="1"/>
  <c r="G67" i="1"/>
  <c r="G162" i="1"/>
  <c r="G77" i="1"/>
  <c r="G165" i="1"/>
  <c r="G88" i="1"/>
  <c r="G119" i="12" l="1"/>
  <c r="G128" i="12" s="1"/>
  <c r="G129" i="12" s="1"/>
  <c r="G154" i="12" s="1"/>
  <c r="G101" i="1"/>
  <c r="G141" i="1"/>
  <c r="F97" i="1"/>
  <c r="F105" i="1" s="1"/>
  <c r="G70" i="1"/>
  <c r="G71" i="1" s="1"/>
  <c r="G143" i="1" s="1"/>
  <c r="G62" i="1"/>
  <c r="G166" i="1"/>
  <c r="G167" i="1" s="1"/>
  <c r="G168" i="1" s="1"/>
  <c r="G95" i="1"/>
  <c r="G97" i="1" s="1"/>
  <c r="G145" i="1" s="1"/>
  <c r="F102" i="1"/>
  <c r="G63" i="1"/>
  <c r="G142" i="1" s="1"/>
  <c r="G81" i="1"/>
  <c r="G144" i="1" s="1"/>
  <c r="G168" i="12" l="1"/>
  <c r="G146" i="1"/>
  <c r="F106" i="1"/>
  <c r="G105" i="1"/>
  <c r="G102" i="1"/>
  <c r="G104" i="1"/>
  <c r="G103" i="1"/>
  <c r="G106" i="1" l="1"/>
  <c r="G112" i="1" l="1"/>
  <c r="G113" i="1" s="1"/>
  <c r="G131" i="1"/>
  <c r="G132" i="1" s="1"/>
  <c r="G150" i="1"/>
  <c r="G151" i="1" l="1"/>
  <c r="G152" i="1" s="1"/>
  <c r="G117" i="1"/>
  <c r="G118" i="1" s="1"/>
  <c r="G119" i="1" s="1"/>
  <c r="G124" i="1" l="1"/>
  <c r="G133" i="1" s="1"/>
  <c r="G134" i="1" s="1"/>
  <c r="G157" i="1"/>
  <c r="G158" i="1" s="1"/>
  <c r="G173" i="1" l="1"/>
  <c r="G159" i="1"/>
</calcChain>
</file>

<file path=xl/sharedStrings.xml><?xml version="1.0" encoding="utf-8"?>
<sst xmlns="http://schemas.openxmlformats.org/spreadsheetml/2006/main" count="908" uniqueCount="254">
  <si>
    <t>Nº do Processo:</t>
  </si>
  <si>
    <t xml:space="preserve">Licitação Nº </t>
  </si>
  <si>
    <t>Dia:</t>
  </si>
  <si>
    <t>Hora:</t>
  </si>
  <si>
    <t>SOMENTE AS CÉLULAS AMARELAS PODEM SER ALTERADAS</t>
  </si>
  <si>
    <t>A</t>
  </si>
  <si>
    <t>B</t>
  </si>
  <si>
    <t>SAO PAULO/SP</t>
  </si>
  <si>
    <t>C</t>
  </si>
  <si>
    <t>Ano do acordo coletivo, convenção coletiva ou sentença normativa em  dissidio coletivo.</t>
  </si>
  <si>
    <t>D</t>
  </si>
  <si>
    <t>Dados complementares para composição dos custos referente à mão de obra</t>
  </si>
  <si>
    <t>Tipo de serviço ( mesmo serviço com características distintas)</t>
  </si>
  <si>
    <t>Salário Normativo da Categoria Profissional</t>
  </si>
  <si>
    <t>Categoria Profissional ( vinculada à execução contratual)</t>
  </si>
  <si>
    <t>Módulo 1: Composição da remuneração</t>
  </si>
  <si>
    <t>Composição da remuneração</t>
  </si>
  <si>
    <t>Valor (R$)</t>
  </si>
  <si>
    <t>A'</t>
  </si>
  <si>
    <r>
      <t xml:space="preserve">Salário utilidade – alimentação – </t>
    </r>
    <r>
      <rPr>
        <sz val="9"/>
        <color rgb="FFFF0000"/>
        <rFont val="Tahoma"/>
        <family val="2"/>
      </rPr>
      <t>Preencher somente se a empresa não for filiada ao PAT</t>
    </r>
  </si>
  <si>
    <t>E</t>
  </si>
  <si>
    <t>G</t>
  </si>
  <si>
    <t>H</t>
  </si>
  <si>
    <t>Outros ( especificar)</t>
  </si>
  <si>
    <t>Total da Remuneração</t>
  </si>
  <si>
    <t>Benefícios mensais e diários</t>
  </si>
  <si>
    <t>Valor(R$)</t>
  </si>
  <si>
    <t xml:space="preserve">Vale transporte  </t>
  </si>
  <si>
    <t xml:space="preserve">Auxílio alimentação </t>
  </si>
  <si>
    <t xml:space="preserve">Cesta básica </t>
  </si>
  <si>
    <t xml:space="preserve">Seguro de vida em grupo </t>
  </si>
  <si>
    <t>F</t>
  </si>
  <si>
    <t>I</t>
  </si>
  <si>
    <t xml:space="preserve">Total de Benefícios mensais e diários </t>
  </si>
  <si>
    <r>
      <t xml:space="preserve">Módulo 3: Insumos diversos </t>
    </r>
    <r>
      <rPr>
        <b/>
        <sz val="9"/>
        <color rgb="FFFF0000"/>
        <rFont val="Tahoma"/>
        <family val="2"/>
      </rPr>
      <t xml:space="preserve"> (Campos preenchidos através da aba "INSUMOS DIVERSOS)</t>
    </r>
  </si>
  <si>
    <t>Insumos Diversos</t>
  </si>
  <si>
    <t>Uniformes</t>
  </si>
  <si>
    <t xml:space="preserve">Total de Insumos diversos </t>
  </si>
  <si>
    <t>Módulo 4 : Encargos sociais e trabalhistas</t>
  </si>
  <si>
    <t>Submódulo 4.1: Encargos previdenciários, FGTS e outras contribuições</t>
  </si>
  <si>
    <t>4.1</t>
  </si>
  <si>
    <t>Encargos previdenciários, FGTS e outras contribuições</t>
  </si>
  <si>
    <t>Percentual(%)</t>
  </si>
  <si>
    <t>INSS</t>
  </si>
  <si>
    <t>SESI OU SESC</t>
  </si>
  <si>
    <t>SENAI OU SENAC</t>
  </si>
  <si>
    <t>INCRA</t>
  </si>
  <si>
    <t xml:space="preserve">Salário educação </t>
  </si>
  <si>
    <t>FGTS</t>
  </si>
  <si>
    <t>SEBRAE</t>
  </si>
  <si>
    <t>Total</t>
  </si>
  <si>
    <t>Submódulo 4.2: 13º (décimo terceiro) salário</t>
  </si>
  <si>
    <t>4.2</t>
  </si>
  <si>
    <t>13º ( décimo terceiro salário)</t>
  </si>
  <si>
    <t>Incidência dos encargos previstos no Submódulo 4.1 sobre 13º salário.</t>
  </si>
  <si>
    <t>Submódulo 4.3 : Afastamento Maternidade</t>
  </si>
  <si>
    <t>4.3</t>
  </si>
  <si>
    <t>Afastamento Maternidade</t>
  </si>
  <si>
    <t>Taxa de natalidade:</t>
  </si>
  <si>
    <t>% de ocorrência:</t>
  </si>
  <si>
    <t>Custos remanescentes</t>
  </si>
  <si>
    <t>Afastamento (meses):</t>
  </si>
  <si>
    <t>Incidência dos encargos do submódulo 4.1 sobre Afastamento maternidade</t>
  </si>
  <si>
    <t>Submódulo 4.4: Provisão para rescisão</t>
  </si>
  <si>
    <t>4.4</t>
  </si>
  <si>
    <t>Provisão para rescisão</t>
  </si>
  <si>
    <t>Aviso prévio indenizado</t>
  </si>
  <si>
    <t>Nº de dias</t>
  </si>
  <si>
    <t>Percentual de ocorrência anual</t>
  </si>
  <si>
    <t>Incidência do FGTS sobre aviso prévio indenizado</t>
  </si>
  <si>
    <t>Aviso prévio indenizado adicional</t>
  </si>
  <si>
    <t>Multa sobre FGTS e contribuições sociais sobre aviso prévio trabalhado e indenizado</t>
  </si>
  <si>
    <t>Submódulo 4.5: Custo de reposição do profissional ausente</t>
  </si>
  <si>
    <t>4.5</t>
  </si>
  <si>
    <t>Composição do custo de reposição do profissional ausente</t>
  </si>
  <si>
    <t>Férias e terço constitucional de férias</t>
  </si>
  <si>
    <t>Férias:</t>
  </si>
  <si>
    <t xml:space="preserve">Ausência por doença </t>
  </si>
  <si>
    <t>Dias de ocorrência por ano</t>
  </si>
  <si>
    <t>Licença paternidade</t>
  </si>
  <si>
    <t>dias de afastamento</t>
  </si>
  <si>
    <t xml:space="preserve">Ausências legais </t>
  </si>
  <si>
    <t>Ausência por acidente de trabalho</t>
  </si>
  <si>
    <t>dias acidente trabalho</t>
  </si>
  <si>
    <t>Subtotal</t>
  </si>
  <si>
    <t>Incidência dos encargos do submódulo 4.1 sobre o custo de reposição do profissional ausente.</t>
  </si>
  <si>
    <t>Quadro - Resumo do Módulo 4: Encargos sociais e trabalhistas</t>
  </si>
  <si>
    <t>Módulo 4 - Encargos sociais e trabalhistas</t>
  </si>
  <si>
    <t>13º ( décimo terceiro) salário</t>
  </si>
  <si>
    <t>Afastamento maternidade</t>
  </si>
  <si>
    <t xml:space="preserve">Custo de rescisão </t>
  </si>
  <si>
    <t>Custo de reposição do profissional ausente</t>
  </si>
  <si>
    <t>Mão de obra vinculada à execução contratual (valor por empregado) – Custos  diretos</t>
  </si>
  <si>
    <t>(R$)</t>
  </si>
  <si>
    <t>Módulo 1 - Composição da remuneração</t>
  </si>
  <si>
    <t>Módulo 2 - Benefícios mensais e diários</t>
  </si>
  <si>
    <t>Módulo 3 - Insumos diversos</t>
  </si>
  <si>
    <t>Custo Direto: Subtotal (A+B+C+D)</t>
  </si>
  <si>
    <t>Módulo 5 : Custos indiretos, tributos e lucro</t>
  </si>
  <si>
    <t>Custos indiretos, tributos e lucro</t>
  </si>
  <si>
    <t>Percentual (%)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</si>
  <si>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</si>
  <si>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</si>
  <si>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</si>
  <si>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</si>
  <si>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</si>
  <si>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</si>
  <si>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</si>
  <si>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</si>
  <si>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t>Mão de obra vinculada à execução contratual (valor por empregado)</t>
  </si>
  <si>
    <t>Subtotal (A+B+C+D)</t>
  </si>
  <si>
    <t>Módulo 5 - Custos indiretos, tributos e lucro</t>
  </si>
  <si>
    <t>4.6</t>
  </si>
  <si>
    <t>Custo de reposição da Intrajornada</t>
  </si>
  <si>
    <t xml:space="preserve">Remuneração </t>
  </si>
  <si>
    <t>Benefícios Mensais e Diários</t>
  </si>
  <si>
    <t>Reciclagem</t>
  </si>
  <si>
    <t>Encargos Previdenciários e FGTS</t>
  </si>
  <si>
    <t>13º Salário</t>
  </si>
  <si>
    <t>Provisão para Rescisão</t>
  </si>
  <si>
    <t>Reposição do Profissional Ausente</t>
  </si>
  <si>
    <t>Custo de Referência</t>
  </si>
  <si>
    <t>Nº de horas a cobrir</t>
  </si>
  <si>
    <t>TOTAL</t>
  </si>
  <si>
    <t xml:space="preserve">Custos indiretos / Despesas Administrativas e Operacionais </t>
  </si>
  <si>
    <t>TOTAL DA INTRAJORNADA</t>
  </si>
  <si>
    <r>
      <t xml:space="preserve">VALOR MENSAL TOTAL POR EMPREGADO </t>
    </r>
    <r>
      <rPr>
        <b/>
        <sz val="9"/>
        <color rgb="FFFF0000"/>
        <rFont val="Tahoma"/>
        <family val="2"/>
      </rPr>
      <t>(COM REPOSIÇÃO DE INTRAJORNADA)</t>
    </r>
  </si>
  <si>
    <t>Aviso prévio trabalhado  (final do contrato) - (*)</t>
  </si>
  <si>
    <t xml:space="preserve">Percentual de ocorrência </t>
  </si>
  <si>
    <t>Vigência inicial (meses)</t>
  </si>
  <si>
    <t>Incidência dos encargos do submódulo 4.1 sobre os itens A</t>
  </si>
  <si>
    <t>Indenização Adicional</t>
  </si>
  <si>
    <t>% de ocorrência</t>
  </si>
  <si>
    <t>Incidência dos encargos do submódulo 4.1 sobre os itens C</t>
  </si>
  <si>
    <t>VALOR TOTAL DA VIGÊNCIA POR POSTO</t>
  </si>
  <si>
    <t>Valor mensal POR POSTO</t>
  </si>
  <si>
    <t>Programa de Participção nos Resultados - PPR</t>
  </si>
  <si>
    <t>Valor anual:</t>
  </si>
  <si>
    <t>Cálculo do BDI TOTAL</t>
  </si>
  <si>
    <t>DESCRIÇÃO</t>
  </si>
  <si>
    <t>VALOR</t>
  </si>
  <si>
    <t>Despesas Administrativa</t>
  </si>
  <si>
    <t>Somatório das Alíquotas dos Tributos</t>
  </si>
  <si>
    <t>BDI TOTAL</t>
  </si>
  <si>
    <t xml:space="preserve">MODELO DE PLANILHA DE CUSTOS E FORMAÇÃO DE PREÇOS </t>
  </si>
  <si>
    <t>Municipio/ UF</t>
  </si>
  <si>
    <t>Numero de meses de execução contratual</t>
  </si>
  <si>
    <t>Data base da categoria (dia/mês/ano)</t>
  </si>
  <si>
    <t>Adicional de periculosidade</t>
  </si>
  <si>
    <t>(outros)</t>
  </si>
  <si>
    <t>RAT:</t>
  </si>
  <si>
    <t>FAP:</t>
  </si>
  <si>
    <t>Custos indiretos / Despesas Administrativas e Operacionais (*)</t>
  </si>
  <si>
    <t>Anexo III- B -  Quadro Resumo por empregado</t>
  </si>
  <si>
    <r>
      <t xml:space="preserve">Submódulo 4.6: Custo de reposição da Intrajornada  </t>
    </r>
    <r>
      <rPr>
        <sz val="9"/>
        <color rgb="FFFF0000"/>
        <rFont val="Tahoma"/>
        <family val="2"/>
      </rPr>
      <t>(retificado em 9 de janeiro de 2014- publicado no DOU nº 6, Seção 1, pg. 58/59)</t>
    </r>
  </si>
  <si>
    <t xml:space="preserve">Anexo VIII - 44H SEMANAIS </t>
  </si>
  <si>
    <t>Descrição</t>
  </si>
  <si>
    <t>Qtde. de Uniformes
Fornecidos</t>
  </si>
  <si>
    <t>Vida Útil</t>
  </si>
  <si>
    <t>Valor Unitário</t>
  </si>
  <si>
    <t>Valor Total</t>
  </si>
  <si>
    <t>Valor Por Funcionário</t>
  </si>
  <si>
    <t>Calça (2 por semestre)</t>
  </si>
  <si>
    <t>Camisa tipo manga curta; (2 por semestre)</t>
  </si>
  <si>
    <t>Par de meias; (pacote com 3 unidades)</t>
  </si>
  <si>
    <t>Par de botas de borracha, cano médio;</t>
  </si>
  <si>
    <t>Par de luvas de borracha</t>
  </si>
  <si>
    <t>Crachá de identificação (com foto, 100% em PVC; película de PVC transparente fundida sobre o crachá: nome completo, empresa prestadora, posto e, em destaque e de fácil leitura, nome abreviado pelo qual poderá ser
identificado o funcionário).</t>
  </si>
  <si>
    <t>Item</t>
  </si>
  <si>
    <t>Alicate bomba d’água 10'</t>
  </si>
  <si>
    <t>Alicate de bico ½ cano reto 6”</t>
  </si>
  <si>
    <t>Alicate de corte</t>
  </si>
  <si>
    <t>Alicate de pressão</t>
  </si>
  <si>
    <t>Alicate para prensar terminais</t>
  </si>
  <si>
    <t>Alicate rebitador manual</t>
  </si>
  <si>
    <t>Alicate universal</t>
  </si>
  <si>
    <t>Arco de serra manual</t>
  </si>
  <si>
    <t>Desentupidor de esgotos, pias e ralos</t>
  </si>
  <si>
    <t>Broxa para pintor</t>
  </si>
  <si>
    <t>Caixa p/ ferramentas metálica com cadeado</t>
  </si>
  <si>
    <t>Carrinho de mão</t>
  </si>
  <si>
    <t>Cavador articulado</t>
  </si>
  <si>
    <t>Jogo de chave de fendas</t>
  </si>
  <si>
    <t>Jogo de chaves de boca,</t>
  </si>
  <si>
    <t>Chaves de grifo</t>
  </si>
  <si>
    <t>Colher de pedreiro</t>
  </si>
  <si>
    <t>Prumo de pedreiro</t>
  </si>
  <si>
    <t>Desempenadeira de alumínio para aplicação de rejunte</t>
  </si>
  <si>
    <t>Escada de alumínio de 6 degraus</t>
  </si>
  <si>
    <t>Enxada</t>
  </si>
  <si>
    <t>Espátula 8 cm</t>
  </si>
  <si>
    <t>Estilete (cartucho com 10 lâminas)</t>
  </si>
  <si>
    <t>Esquadro</t>
  </si>
  <si>
    <t>Formão ½, ¾, e 3/8</t>
  </si>
  <si>
    <t>Furadeira/martelete elétrica (linha profissional/industrial)</t>
  </si>
  <si>
    <t>Jogo de broca de A/R 1/16" a /14"</t>
  </si>
  <si>
    <t>Jogo de chave ALLEN 1,5mm à 10mm</t>
  </si>
  <si>
    <t>Lanterna recarregável de uso profissional</t>
  </si>
  <si>
    <t>Linha p/ pedreiro</t>
  </si>
  <si>
    <t>Lixadeira elétrica</t>
  </si>
  <si>
    <t>Martelo</t>
  </si>
  <si>
    <t>Mascara protetora de poeira</t>
  </si>
  <si>
    <t>Pá (reta e com bico) com cabo</t>
  </si>
  <si>
    <t>Pincel para retoque</t>
  </si>
  <si>
    <t>Pistola p/ silicone</t>
  </si>
  <si>
    <t>Rolo de lã p/ pintura</t>
  </si>
  <si>
    <t>Serra elétrica tico-tico c/ conjunto de serras</t>
  </si>
  <si>
    <t>Talhadeira e ponteira</t>
  </si>
  <si>
    <t>Trena – 5m</t>
  </si>
  <si>
    <t>Nível de mão ou bolha</t>
  </si>
  <si>
    <t>Parafusadeira a bateria c/ jogo de bits</t>
  </si>
  <si>
    <t>Balde de pedreiro</t>
  </si>
  <si>
    <t>Escada de dois lances em alumínio ou fibra</t>
  </si>
  <si>
    <t>Ferramenta p/ corte de vidro (diamante)</t>
  </si>
  <si>
    <t>Grampeador manual (tipo tapeceiro)</t>
  </si>
  <si>
    <t>Conjunto chaves Torx</t>
  </si>
  <si>
    <t>Serra circula elétrica (“Makita”)</t>
  </si>
  <si>
    <t>Compressor e pistola para pintura</t>
  </si>
  <si>
    <t>Plaina</t>
  </si>
  <si>
    <t>Macete de Borracha</t>
  </si>
  <si>
    <t>Alavanca</t>
  </si>
  <si>
    <t>Bandeja para argamassa</t>
  </si>
  <si>
    <t>Marreta 2Kg</t>
  </si>
  <si>
    <t>Andaime metálico tubular, de encaixe, tipo torre (código SINAPI 10528 - Considerar 20peças).</t>
  </si>
  <si>
    <t xml:space="preserve">Valor únitário </t>
  </si>
  <si>
    <t>Meses</t>
  </si>
  <si>
    <t>Valor por funcionário</t>
  </si>
  <si>
    <t xml:space="preserve">Cinto de segurança </t>
  </si>
  <si>
    <t>Equipamentos</t>
  </si>
  <si>
    <r>
      <t xml:space="preserve">Módulo 2: Benefícios mensais e diários </t>
    </r>
    <r>
      <rPr>
        <b/>
        <sz val="9"/>
        <color rgb="FFFF0000"/>
        <rFont val="Tahoma"/>
        <family val="2"/>
      </rPr>
      <t>(Campos preenchidos através da aba "BENEFÍCIOS MENSAIS DIÁRIOS")</t>
    </r>
  </si>
  <si>
    <t xml:space="preserve">Auxílio saúde </t>
  </si>
  <si>
    <t>2020/2021</t>
  </si>
  <si>
    <t xml:space="preserve">VALOR MENSAL TOTAL POR EMPREGADO </t>
  </si>
  <si>
    <t xml:space="preserve">Provisão para rescisão </t>
  </si>
  <si>
    <t xml:space="preserve">Benefícios/Insumos  </t>
  </si>
  <si>
    <t>AUX. MANUTENÇÃO 44 horas semanais</t>
  </si>
  <si>
    <t>SIEMACO - SP</t>
  </si>
  <si>
    <t>Composição da Remuneração</t>
  </si>
  <si>
    <t xml:space="preserve">Adicional de insalubridade </t>
  </si>
  <si>
    <t>Adicional noturno</t>
  </si>
  <si>
    <t>natalidade</t>
  </si>
  <si>
    <t>benefícios social mensal</t>
  </si>
  <si>
    <t>VALOR  MENSAL ESTIMADO POR OFICIAL ELETRECISTA</t>
  </si>
  <si>
    <t>VALOR  MENSAL ESTIMADO POR OFICIAL DE MANUTENÇÃO</t>
  </si>
  <si>
    <t xml:space="preserve">Salário Base - 22 dias </t>
  </si>
  <si>
    <t xml:space="preserve">Salário Normativo da Categoria Profissional  - 22 dias </t>
  </si>
  <si>
    <t xml:space="preserve">OFICIAL DE MANUTENÇÃO (ARTIFICE) </t>
  </si>
  <si>
    <t xml:space="preserve">OFICIAL DE MANUTENÇÃO ELETRECISTA </t>
  </si>
  <si>
    <t>Valor hora extra</t>
  </si>
  <si>
    <t>CONSUMO DE COMPRA DE MATERIAIS</t>
  </si>
  <si>
    <t>DATA DA COMPRA</t>
  </si>
  <si>
    <t>VALOR TOTAL</t>
  </si>
  <si>
    <t>OFICIAL DE MANUTENÇÃO GERAL</t>
  </si>
  <si>
    <t>OBS: Os valores referem-se a compras realizadas dentro do periodo de fev/2019 a jul/2020, o qual, podem ser conferidas no processo físico da contratação atual.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</si>
</sst>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R$&quot;#,##0.00;[Red]\-&quot;R$&quot;#,##0.00"/>
    <numFmt numFmtId="165" formatCode="_-&quot;R$&quot;* #,##0.00_-;\-&quot;R$&quot;* #,##0.00_-;_-&quot;R$&quot;* &quot;-&quot;??_-;_-@_-"/>
    <numFmt numFmtId="166" formatCode="[$R$-416]\ #,##0.00;[Red]\-[$R$-416]\ #,##0.00"/>
    <numFmt numFmtId="167" formatCode="&quot;R$ &quot;#,##0.00"/>
    <numFmt numFmtId="168" formatCode="0.00000"/>
    <numFmt numFmtId="169" formatCode="0.000%"/>
    <numFmt numFmtId="170" formatCode="0.0000"/>
    <numFmt numFmtId="171" formatCode="&quot;R$&quot;\ #,##0.00"/>
    <numFmt numFmtId="172" formatCode="&quot;R$&quot;#,##0.00"/>
    <numFmt numFmtId="173" formatCode="[$R$-416]#,##0.00;[Red]\-[$R$-416]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ahoma"/>
      <family val="2"/>
      <charset val="1"/>
    </font>
    <font>
      <sz val="10"/>
      <name val="Tahoma"/>
      <family val="2"/>
      <charset val="1"/>
    </font>
    <font>
      <b/>
      <sz val="11"/>
      <name val="Tahoma"/>
      <family val="2"/>
      <charset val="1"/>
    </font>
    <font>
      <sz val="11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  <charset val="1"/>
    </font>
    <font>
      <b/>
      <sz val="10"/>
      <name val="Tahoma"/>
      <family val="2"/>
      <charset val="1"/>
    </font>
    <font>
      <b/>
      <sz val="9"/>
      <color rgb="FFFF0000"/>
      <name val="Tahoma"/>
      <family val="2"/>
    </font>
    <font>
      <sz val="9"/>
      <color rgb="FFFF0000"/>
      <name val="Tahoma"/>
      <family val="2"/>
    </font>
    <font>
      <b/>
      <sz val="9"/>
      <name val="Tahoma"/>
      <family val="2"/>
    </font>
    <font>
      <b/>
      <sz val="10"/>
      <name val="Arial"/>
      <family val="2"/>
    </font>
    <font>
      <b/>
      <u/>
      <sz val="9"/>
      <name val="Tahoma"/>
      <family val="2"/>
      <charset val="1"/>
    </font>
    <font>
      <b/>
      <sz val="9"/>
      <color indexed="8"/>
      <name val="Tahoma"/>
      <family val="2"/>
      <charset val="1"/>
    </font>
    <font>
      <sz val="9"/>
      <name val="Tahoma"/>
      <family val="2"/>
    </font>
    <font>
      <sz val="9"/>
      <color rgb="FFFF0000"/>
      <name val="Tahoma"/>
      <family val="2"/>
      <charset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FF0000"/>
      <name val="Tahoma"/>
      <family val="2"/>
      <charset val="1"/>
    </font>
    <font>
      <sz val="10"/>
      <name val="Tahoma"/>
      <family val="2"/>
    </font>
    <font>
      <b/>
      <sz val="9"/>
      <color rgb="FFFF0000"/>
      <name val="Tahoma"/>
      <family val="2"/>
      <charset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Tahoma"/>
      <family val="2"/>
      <charset val="1"/>
    </font>
    <font>
      <b/>
      <sz val="1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84D1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3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4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9"/>
      </patternFill>
    </fill>
    <fill>
      <patternFill patternType="solid">
        <fgColor theme="4" tint="0.59999389629810485"/>
        <bgColor indexed="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9"/>
      </patternFill>
    </fill>
    <fill>
      <patternFill patternType="solid">
        <fgColor theme="2" tint="-9.9978637043366805E-2"/>
        <bgColor indexed="42"/>
      </patternFill>
    </fill>
    <fill>
      <patternFill patternType="solid">
        <fgColor rgb="FFFFFF00"/>
        <bgColor indexed="35"/>
      </patternFill>
    </fill>
    <fill>
      <patternFill patternType="solid">
        <fgColor rgb="FFCCCCCC"/>
        <bgColor indexed="64"/>
      </patternFill>
    </fill>
    <fill>
      <patternFill patternType="solid">
        <fgColor theme="9" tint="0.59999389629810485"/>
        <bgColor indexed="41"/>
      </patternFill>
    </fill>
    <fill>
      <patternFill patternType="solid">
        <fgColor theme="9" tint="0.59999389629810485"/>
        <bgColor indexed="3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rgb="FF0084D1"/>
      </patternFill>
    </fill>
    <fill>
      <patternFill patternType="solid">
        <fgColor theme="4" tint="0.59999389629810485"/>
        <bgColor rgb="FF83CAFF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6">
    <xf numFmtId="0" fontId="0" fillId="0" borderId="0" xfId="0"/>
    <xf numFmtId="0" fontId="3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0" fontId="11" fillId="6" borderId="1" xfId="0" applyNumberFormat="1" applyFont="1" applyFill="1" applyBorder="1" applyAlignment="1">
      <alignment horizontal="center" vertical="center"/>
    </xf>
    <xf numFmtId="10" fontId="6" fillId="6" borderId="1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/>
    </xf>
    <xf numFmtId="165" fontId="12" fillId="0" borderId="1" xfId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0" fontId="3" fillId="2" borderId="1" xfId="2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9" fontId="7" fillId="3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0" fontId="1" fillId="10" borderId="1" xfId="2" applyNumberFormat="1" applyFill="1" applyBorder="1" applyAlignment="1">
      <alignment horizontal="center" vertical="center"/>
    </xf>
    <xf numFmtId="165" fontId="0" fillId="10" borderId="1" xfId="1" applyFont="1" applyFill="1" applyBorder="1" applyAlignment="1">
      <alignment vertical="center"/>
    </xf>
    <xf numFmtId="165" fontId="1" fillId="3" borderId="1" xfId="1" applyFill="1" applyBorder="1" applyAlignment="1">
      <alignment vertical="center"/>
    </xf>
    <xf numFmtId="10" fontId="18" fillId="11" borderId="1" xfId="0" applyNumberFormat="1" applyFont="1" applyFill="1" applyBorder="1" applyAlignment="1">
      <alignment horizontal="center" vertical="center"/>
    </xf>
    <xf numFmtId="10" fontId="17" fillId="1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1" fillId="10" borderId="1" xfId="1" applyFill="1" applyBorder="1" applyAlignment="1">
      <alignment horizontal="center" vertical="center"/>
    </xf>
    <xf numFmtId="165" fontId="1" fillId="7" borderId="1" xfId="1" applyFill="1" applyBorder="1" applyAlignment="1">
      <alignment horizontal="center" vertical="center"/>
    </xf>
    <xf numFmtId="165" fontId="0" fillId="7" borderId="1" xfId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4" fontId="7" fillId="7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9" fontId="7" fillId="0" borderId="1" xfId="2" applyNumberFormat="1" applyFont="1" applyBorder="1" applyAlignment="1">
      <alignment horizontal="center" vertical="center"/>
    </xf>
    <xf numFmtId="10" fontId="1" fillId="0" borderId="1" xfId="2" applyNumberFormat="1" applyBorder="1" applyAlignment="1">
      <alignment horizontal="center" vertical="center"/>
    </xf>
    <xf numFmtId="0" fontId="6" fillId="6" borderId="8" xfId="0" applyFont="1" applyFill="1" applyBorder="1" applyAlignment="1">
      <alignment vertical="center"/>
    </xf>
    <xf numFmtId="0" fontId="6" fillId="6" borderId="9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166" fontId="11" fillId="15" borderId="1" xfId="0" applyNumberFormat="1" applyFont="1" applyFill="1" applyBorder="1" applyAlignment="1">
      <alignment horizontal="center" vertical="center"/>
    </xf>
    <xf numFmtId="0" fontId="7" fillId="14" borderId="4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166" fontId="11" fillId="15" borderId="4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10" fontId="15" fillId="6" borderId="1" xfId="0" applyNumberFormat="1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10" fontId="22" fillId="6" borderId="1" xfId="0" applyNumberFormat="1" applyFont="1" applyFill="1" applyBorder="1" applyAlignment="1">
      <alignment horizontal="center" vertical="center"/>
    </xf>
    <xf numFmtId="17" fontId="3" fillId="0" borderId="0" xfId="0" applyNumberFormat="1" applyFont="1" applyAlignment="1">
      <alignment horizontal="center" vertical="center"/>
    </xf>
    <xf numFmtId="0" fontId="23" fillId="16" borderId="1" xfId="0" applyFont="1" applyFill="1" applyBorder="1" applyAlignment="1">
      <alignment horizontal="center" vertical="center"/>
    </xf>
    <xf numFmtId="0" fontId="23" fillId="16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171" fontId="24" fillId="0" borderId="1" xfId="0" applyNumberFormat="1" applyFont="1" applyBorder="1" applyAlignment="1">
      <alignment horizontal="center" vertical="center" wrapText="1"/>
    </xf>
    <xf numFmtId="171" fontId="23" fillId="3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5" fillId="16" borderId="1" xfId="0" applyFont="1" applyFill="1" applyBorder="1" applyAlignment="1">
      <alignment horizontal="center"/>
    </xf>
    <xf numFmtId="172" fontId="25" fillId="16" borderId="1" xfId="0" applyNumberFormat="1" applyFont="1" applyFill="1" applyBorder="1" applyAlignment="1">
      <alignment horizontal="center"/>
    </xf>
    <xf numFmtId="172" fontId="0" fillId="0" borderId="1" xfId="0" applyNumberFormat="1" applyBorder="1" applyAlignment="1">
      <alignment horizontal="center"/>
    </xf>
    <xf numFmtId="172" fontId="0" fillId="0" borderId="0" xfId="0" applyNumberFormat="1" applyAlignment="1">
      <alignment horizontal="center"/>
    </xf>
    <xf numFmtId="0" fontId="21" fillId="17" borderId="1" xfId="0" applyFont="1" applyFill="1" applyBorder="1" applyAlignment="1">
      <alignment horizontal="center" vertical="center"/>
    </xf>
    <xf numFmtId="0" fontId="21" fillId="17" borderId="1" xfId="0" applyFont="1" applyFill="1" applyBorder="1" applyAlignment="1">
      <alignment vertical="center" wrapText="1"/>
    </xf>
    <xf numFmtId="172" fontId="26" fillId="17" borderId="1" xfId="0" applyNumberFormat="1" applyFont="1" applyFill="1" applyBorder="1" applyAlignment="1">
      <alignment horizontal="center"/>
    </xf>
    <xf numFmtId="0" fontId="26" fillId="17" borderId="1" xfId="0" applyFont="1" applyFill="1" applyBorder="1" applyAlignment="1">
      <alignment horizontal="center"/>
    </xf>
    <xf numFmtId="0" fontId="24" fillId="17" borderId="1" xfId="0" applyFont="1" applyFill="1" applyBorder="1" applyAlignment="1">
      <alignment vertical="center" wrapText="1"/>
    </xf>
    <xf numFmtId="172" fontId="0" fillId="17" borderId="1" xfId="0" applyNumberForma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172" fontId="24" fillId="0" borderId="1" xfId="0" applyNumberFormat="1" applyFont="1" applyBorder="1" applyAlignment="1">
      <alignment horizont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20" borderId="0" xfId="0" applyFont="1" applyFill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8" fillId="22" borderId="0" xfId="0" applyFont="1" applyFill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4" fontId="6" fillId="24" borderId="1" xfId="0" applyNumberFormat="1" applyFont="1" applyFill="1" applyBorder="1" applyAlignment="1">
      <alignment horizontal="center" vertical="center"/>
    </xf>
    <xf numFmtId="4" fontId="6" fillId="27" borderId="1" xfId="0" applyNumberFormat="1" applyFont="1" applyFill="1" applyBorder="1" applyAlignment="1">
      <alignment horizontal="center" vertical="center"/>
    </xf>
    <xf numFmtId="4" fontId="6" fillId="19" borderId="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65" fontId="1" fillId="0" borderId="1" xfId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165" fontId="12" fillId="28" borderId="1" xfId="1" applyFont="1" applyFill="1" applyBorder="1" applyAlignment="1">
      <alignment horizontal="center" vertical="center"/>
    </xf>
    <xf numFmtId="166" fontId="11" fillId="28" borderId="1" xfId="0" applyNumberFormat="1" applyFont="1" applyFill="1" applyBorder="1" applyAlignment="1">
      <alignment horizontal="center" vertical="center"/>
    </xf>
    <xf numFmtId="166" fontId="15" fillId="28" borderId="1" xfId="0" applyNumberFormat="1" applyFont="1" applyFill="1" applyBorder="1" applyAlignment="1">
      <alignment horizontal="center" vertical="center"/>
    </xf>
    <xf numFmtId="0" fontId="6" fillId="21" borderId="14" xfId="0" applyFont="1" applyFill="1" applyBorder="1" applyAlignment="1">
      <alignment horizontal="center" vertical="center"/>
    </xf>
    <xf numFmtId="4" fontId="6" fillId="21" borderId="14" xfId="0" applyNumberFormat="1" applyFont="1" applyFill="1" applyBorder="1" applyAlignment="1">
      <alignment horizontal="center" vertical="center"/>
    </xf>
    <xf numFmtId="4" fontId="6" fillId="21" borderId="1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166" fontId="11" fillId="28" borderId="1" xfId="0" applyNumberFormat="1" applyFont="1" applyFill="1" applyBorder="1" applyAlignment="1">
      <alignment horizontal="right" vertical="center"/>
    </xf>
    <xf numFmtId="4" fontId="11" fillId="10" borderId="1" xfId="0" applyNumberFormat="1" applyFont="1" applyFill="1" applyBorder="1" applyAlignment="1">
      <alignment horizontal="center" vertical="center"/>
    </xf>
    <xf numFmtId="165" fontId="12" fillId="15" borderId="1" xfId="1" applyFont="1" applyFill="1" applyBorder="1" applyAlignment="1">
      <alignment horizontal="center" vertical="center"/>
    </xf>
    <xf numFmtId="0" fontId="7" fillId="30" borderId="1" xfId="0" applyFont="1" applyFill="1" applyBorder="1" applyAlignment="1">
      <alignment horizontal="center" vertical="center"/>
    </xf>
    <xf numFmtId="166" fontId="11" fillId="31" borderId="1" xfId="0" applyNumberFormat="1" applyFont="1" applyFill="1" applyBorder="1" applyAlignment="1">
      <alignment horizontal="center" vertical="center"/>
    </xf>
    <xf numFmtId="10" fontId="7" fillId="33" borderId="1" xfId="0" applyNumberFormat="1" applyFont="1" applyFill="1" applyBorder="1" applyAlignment="1">
      <alignment horizontal="center" vertical="center"/>
    </xf>
    <xf numFmtId="10" fontId="7" fillId="33" borderId="1" xfId="2" applyNumberFormat="1" applyFont="1" applyFill="1" applyBorder="1" applyAlignment="1">
      <alignment horizontal="center" vertical="center"/>
    </xf>
    <xf numFmtId="0" fontId="7" fillId="33" borderId="1" xfId="0" applyFont="1" applyFill="1" applyBorder="1" applyAlignment="1">
      <alignment horizontal="center" vertical="center"/>
    </xf>
    <xf numFmtId="10" fontId="7" fillId="34" borderId="1" xfId="0" applyNumberFormat="1" applyFont="1" applyFill="1" applyBorder="1" applyAlignment="1">
      <alignment horizontal="center" vertical="center"/>
    </xf>
    <xf numFmtId="10" fontId="7" fillId="34" borderId="1" xfId="2" applyNumberFormat="1" applyFont="1" applyFill="1" applyBorder="1" applyAlignment="1">
      <alignment horizontal="center" vertical="center"/>
    </xf>
    <xf numFmtId="0" fontId="7" fillId="34" borderId="1" xfId="0" applyFont="1" applyFill="1" applyBorder="1" applyAlignment="1">
      <alignment horizontal="center" vertical="center"/>
    </xf>
    <xf numFmtId="4" fontId="6" fillId="26" borderId="1" xfId="0" applyNumberFormat="1" applyFont="1" applyFill="1" applyBorder="1" applyAlignment="1">
      <alignment horizontal="center" vertical="center"/>
    </xf>
    <xf numFmtId="0" fontId="17" fillId="36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28" fillId="25" borderId="1" xfId="0" applyFont="1" applyFill="1" applyBorder="1" applyAlignment="1">
      <alignment horizontal="center" vertical="center"/>
    </xf>
    <xf numFmtId="173" fontId="28" fillId="10" borderId="1" xfId="0" applyNumberFormat="1" applyFont="1" applyFill="1" applyBorder="1" applyAlignment="1">
      <alignment horizontal="center" vertical="center"/>
    </xf>
    <xf numFmtId="173" fontId="28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6" fillId="24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/>
    </xf>
    <xf numFmtId="165" fontId="1" fillId="0" borderId="1" xfId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25" fillId="3" borderId="1" xfId="0" applyNumberFormat="1" applyFont="1" applyFill="1" applyBorder="1" applyAlignment="1">
      <alignment horizontal="center"/>
    </xf>
    <xf numFmtId="0" fontId="25" fillId="20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57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29" fillId="29" borderId="64" xfId="0" applyFont="1" applyFill="1" applyBorder="1" applyAlignment="1">
      <alignment horizontal="center" vertical="center" wrapText="1"/>
    </xf>
    <xf numFmtId="0" fontId="29" fillId="29" borderId="65" xfId="0" applyFont="1" applyFill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167" fontId="30" fillId="3" borderId="67" xfId="0" applyNumberFormat="1" applyFont="1" applyFill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167" fontId="30" fillId="3" borderId="69" xfId="0" applyNumberFormat="1" applyFont="1" applyFill="1" applyBorder="1" applyAlignment="1">
      <alignment horizontal="center" vertical="center" wrapText="1"/>
    </xf>
    <xf numFmtId="167" fontId="29" fillId="3" borderId="65" xfId="0" applyNumberFormat="1" applyFont="1" applyFill="1" applyBorder="1" applyAlignment="1">
      <alignment horizontal="center" vertical="center" wrapText="1"/>
    </xf>
    <xf numFmtId="0" fontId="6" fillId="24" borderId="55" xfId="0" applyFont="1" applyFill="1" applyBorder="1" applyAlignment="1">
      <alignment horizontal="center" vertical="center"/>
    </xf>
    <xf numFmtId="4" fontId="6" fillId="24" borderId="71" xfId="0" applyNumberFormat="1" applyFont="1" applyFill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72" xfId="0" applyFont="1" applyFill="1" applyBorder="1" applyAlignment="1">
      <alignment horizontal="center" vertical="center"/>
    </xf>
    <xf numFmtId="0" fontId="7" fillId="6" borderId="57" xfId="0" applyFont="1" applyFill="1" applyBorder="1" applyAlignment="1">
      <alignment horizontal="center" vertical="center"/>
    </xf>
    <xf numFmtId="165" fontId="1" fillId="28" borderId="73" xfId="1" applyFill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165" fontId="1" fillId="28" borderId="74" xfId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2" fontId="3" fillId="0" borderId="63" xfId="0" applyNumberFormat="1" applyFont="1" applyFill="1" applyBorder="1" applyAlignment="1">
      <alignment vertical="center"/>
    </xf>
    <xf numFmtId="2" fontId="3" fillId="0" borderId="63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0" fontId="3" fillId="0" borderId="6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0" fontId="3" fillId="0" borderId="63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63" xfId="0" applyFont="1" applyFill="1" applyBorder="1" applyAlignment="1">
      <alignment horizontal="center" vertical="center"/>
    </xf>
    <xf numFmtId="0" fontId="7" fillId="14" borderId="15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6" borderId="76" xfId="0" applyFont="1" applyFill="1" applyBorder="1" applyAlignment="1">
      <alignment horizontal="center" vertical="center"/>
    </xf>
    <xf numFmtId="4" fontId="6" fillId="24" borderId="56" xfId="0" applyNumberFormat="1" applyFont="1" applyFill="1" applyBorder="1" applyAlignment="1">
      <alignment horizontal="center" vertical="center"/>
    </xf>
    <xf numFmtId="166" fontId="7" fillId="3" borderId="56" xfId="0" applyNumberFormat="1" applyFont="1" applyFill="1" applyBorder="1" applyAlignment="1">
      <alignment horizontal="center" vertical="center"/>
    </xf>
    <xf numFmtId="166" fontId="7" fillId="0" borderId="56" xfId="0" applyNumberFormat="1" applyFont="1" applyBorder="1" applyAlignment="1">
      <alignment horizontal="center" vertical="center"/>
    </xf>
    <xf numFmtId="0" fontId="7" fillId="6" borderId="55" xfId="0" applyFont="1" applyFill="1" applyBorder="1" applyAlignment="1">
      <alignment horizontal="center" vertical="center"/>
    </xf>
    <xf numFmtId="166" fontId="7" fillId="28" borderId="56" xfId="0" applyNumberFormat="1" applyFont="1" applyFill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0" fontId="7" fillId="0" borderId="87" xfId="0" applyFont="1" applyBorder="1" applyAlignment="1">
      <alignment horizontal="center" vertical="center"/>
    </xf>
    <xf numFmtId="0" fontId="0" fillId="0" borderId="0" xfId="0" applyAlignment="1"/>
    <xf numFmtId="0" fontId="2" fillId="5" borderId="7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6" fillId="23" borderId="72" xfId="0" applyFont="1" applyFill="1" applyBorder="1" applyAlignment="1">
      <alignment horizontal="center" vertical="center"/>
    </xf>
    <xf numFmtId="0" fontId="6" fillId="23" borderId="25" xfId="0" applyFont="1" applyFill="1" applyBorder="1" applyAlignment="1">
      <alignment horizontal="center" vertical="center"/>
    </xf>
    <xf numFmtId="0" fontId="6" fillId="23" borderId="85" xfId="0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 applyProtection="1">
      <alignment horizontal="center" vertical="center"/>
      <protection locked="0"/>
    </xf>
    <xf numFmtId="166" fontId="8" fillId="2" borderId="85" xfId="0" applyNumberFormat="1" applyFont="1" applyFill="1" applyBorder="1" applyAlignment="1" applyProtection="1">
      <alignment horizontal="center" vertical="center"/>
      <protection locked="0"/>
    </xf>
    <xf numFmtId="0" fontId="6" fillId="26" borderId="72" xfId="0" applyFont="1" applyFill="1" applyBorder="1" applyAlignment="1">
      <alignment horizontal="center" vertical="center"/>
    </xf>
    <xf numFmtId="0" fontId="6" fillId="26" borderId="25" xfId="0" applyFont="1" applyFill="1" applyBorder="1" applyAlignment="1">
      <alignment horizontal="center" vertical="center"/>
    </xf>
    <xf numFmtId="0" fontId="6" fillId="26" borderId="85" xfId="0" applyFont="1" applyFill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31" fillId="0" borderId="53" xfId="0" applyFont="1" applyBorder="1" applyAlignment="1">
      <alignment horizontal="center" vertical="center"/>
    </xf>
    <xf numFmtId="0" fontId="31" fillId="0" borderId="54" xfId="0" applyFont="1" applyBorder="1" applyAlignment="1">
      <alignment horizontal="center" vertical="center"/>
    </xf>
    <xf numFmtId="0" fontId="6" fillId="23" borderId="8" xfId="0" applyFont="1" applyFill="1" applyBorder="1" applyAlignment="1">
      <alignment horizontal="center" vertical="center"/>
    </xf>
    <xf numFmtId="0" fontId="6" fillId="23" borderId="9" xfId="0" applyFont="1" applyFill="1" applyBorder="1" applyAlignment="1">
      <alignment horizontal="center" vertical="center"/>
    </xf>
    <xf numFmtId="0" fontId="6" fillId="23" borderId="1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11" fillId="23" borderId="72" xfId="0" applyFont="1" applyFill="1" applyBorder="1" applyAlignment="1">
      <alignment horizontal="center" vertical="center"/>
    </xf>
    <xf numFmtId="0" fontId="11" fillId="23" borderId="25" xfId="0" applyFont="1" applyFill="1" applyBorder="1" applyAlignment="1">
      <alignment horizontal="center" vertical="center"/>
    </xf>
    <xf numFmtId="0" fontId="11" fillId="23" borderId="8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8" fillId="0" borderId="25" xfId="0" applyFont="1" applyFill="1" applyBorder="1" applyAlignment="1" applyProtection="1">
      <alignment horizontal="center" vertical="center" wrapText="1"/>
      <protection hidden="1"/>
    </xf>
    <xf numFmtId="0" fontId="28" fillId="0" borderId="26" xfId="0" applyFont="1" applyFill="1" applyBorder="1" applyAlignment="1" applyProtection="1">
      <alignment horizontal="center" vertical="center" wrapText="1"/>
      <protection hidden="1"/>
    </xf>
    <xf numFmtId="0" fontId="6" fillId="24" borderId="49" xfId="0" applyFont="1" applyFill="1" applyBorder="1" applyAlignment="1">
      <alignment horizontal="center" vertical="center"/>
    </xf>
    <xf numFmtId="0" fontId="6" fillId="24" borderId="50" xfId="0" applyFont="1" applyFill="1" applyBorder="1" applyAlignment="1">
      <alignment horizontal="center" vertical="center"/>
    </xf>
    <xf numFmtId="0" fontId="6" fillId="24" borderId="51" xfId="0" applyFont="1" applyFill="1" applyBorder="1" applyAlignment="1">
      <alignment horizontal="center" vertical="center"/>
    </xf>
    <xf numFmtId="2" fontId="3" fillId="0" borderId="4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47" xfId="0" applyFont="1" applyBorder="1" applyAlignment="1">
      <alignment horizontal="center" vertical="center"/>
    </xf>
    <xf numFmtId="0" fontId="7" fillId="0" borderId="88" xfId="0" applyFont="1" applyBorder="1" applyAlignment="1">
      <alignment horizontal="center" vertical="center"/>
    </xf>
    <xf numFmtId="0" fontId="7" fillId="26" borderId="8" xfId="0" applyFont="1" applyFill="1" applyBorder="1" applyAlignment="1">
      <alignment horizontal="center" vertical="center"/>
    </xf>
    <xf numFmtId="0" fontId="7" fillId="26" borderId="9" xfId="0" applyFont="1" applyFill="1" applyBorder="1" applyAlignment="1">
      <alignment horizontal="center" vertical="center"/>
    </xf>
    <xf numFmtId="0" fontId="7" fillId="26" borderId="10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left" vertical="center"/>
    </xf>
    <xf numFmtId="0" fontId="7" fillId="10" borderId="9" xfId="0" applyFont="1" applyFill="1" applyBorder="1" applyAlignment="1">
      <alignment horizontal="left" vertical="center"/>
    </xf>
    <xf numFmtId="0" fontId="7" fillId="10" borderId="10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6" fillId="24" borderId="8" xfId="0" applyFont="1" applyFill="1" applyBorder="1" applyAlignment="1">
      <alignment horizontal="center" vertical="center"/>
    </xf>
    <xf numFmtId="0" fontId="6" fillId="24" borderId="9" xfId="0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7" fillId="23" borderId="8" xfId="0" applyFont="1" applyFill="1" applyBorder="1" applyAlignment="1">
      <alignment horizontal="center" vertical="center"/>
    </xf>
    <xf numFmtId="0" fontId="7" fillId="23" borderId="9" xfId="0" applyFont="1" applyFill="1" applyBorder="1" applyAlignment="1">
      <alignment horizontal="center" vertical="center"/>
    </xf>
    <xf numFmtId="0" fontId="7" fillId="23" borderId="10" xfId="0" applyFont="1" applyFill="1" applyBorder="1" applyAlignment="1">
      <alignment horizontal="center" vertical="center"/>
    </xf>
    <xf numFmtId="0" fontId="6" fillId="27" borderId="8" xfId="0" applyFont="1" applyFill="1" applyBorder="1" applyAlignment="1">
      <alignment horizontal="center" vertical="center"/>
    </xf>
    <xf numFmtId="0" fontId="6" fillId="27" borderId="9" xfId="0" applyFont="1" applyFill="1" applyBorder="1" applyAlignment="1">
      <alignment horizontal="center" vertical="center"/>
    </xf>
    <xf numFmtId="0" fontId="6" fillId="27" borderId="10" xfId="0" applyFont="1" applyFill="1" applyBorder="1" applyAlignment="1">
      <alignment horizontal="center" vertical="center"/>
    </xf>
    <xf numFmtId="10" fontId="7" fillId="0" borderId="12" xfId="2" applyNumberFormat="1" applyFont="1" applyBorder="1" applyAlignment="1">
      <alignment horizontal="center" vertical="center"/>
    </xf>
    <xf numFmtId="10" fontId="7" fillId="0" borderId="14" xfId="2" applyNumberFormat="1" applyFont="1" applyBorder="1" applyAlignment="1">
      <alignment horizontal="center" vertical="center"/>
    </xf>
    <xf numFmtId="165" fontId="1" fillId="0" borderId="12" xfId="1" applyBorder="1" applyAlignment="1">
      <alignment horizontal="center" vertical="center"/>
    </xf>
    <xf numFmtId="165" fontId="1" fillId="0" borderId="14" xfId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6" fillId="26" borderId="8" xfId="0" applyFont="1" applyFill="1" applyBorder="1" applyAlignment="1">
      <alignment horizontal="center" vertical="center"/>
    </xf>
    <xf numFmtId="0" fontId="6" fillId="26" borderId="9" xfId="0" applyFont="1" applyFill="1" applyBorder="1" applyAlignment="1">
      <alignment horizontal="center" vertical="center"/>
    </xf>
    <xf numFmtId="0" fontId="6" fillId="26" borderId="1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23" borderId="8" xfId="0" applyFont="1" applyFill="1" applyBorder="1" applyAlignment="1">
      <alignment horizontal="center" vertical="center"/>
    </xf>
    <xf numFmtId="0" fontId="14" fillId="23" borderId="9" xfId="0" applyFont="1" applyFill="1" applyBorder="1" applyAlignment="1">
      <alignment horizontal="center" vertical="center"/>
    </xf>
    <xf numFmtId="0" fontId="14" fillId="23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10" fontId="7" fillId="0" borderId="14" xfId="0" applyNumberFormat="1" applyFont="1" applyBorder="1" applyAlignment="1">
      <alignment horizontal="center" vertical="center"/>
    </xf>
    <xf numFmtId="165" fontId="1" fillId="0" borderId="13" xfId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6" fillId="30" borderId="8" xfId="0" applyFont="1" applyFill="1" applyBorder="1" applyAlignment="1">
      <alignment horizontal="center" vertical="center"/>
    </xf>
    <xf numFmtId="0" fontId="6" fillId="30" borderId="9" xfId="0" applyFont="1" applyFill="1" applyBorder="1" applyAlignment="1">
      <alignment horizontal="center" vertical="center"/>
    </xf>
    <xf numFmtId="0" fontId="6" fillId="3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4" fontId="3" fillId="2" borderId="7" xfId="0" applyNumberFormat="1" applyFont="1" applyFill="1" applyBorder="1" applyAlignment="1">
      <alignment horizontal="center" vertical="center"/>
    </xf>
    <xf numFmtId="14" fontId="3" fillId="2" borderId="85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4" borderId="21" xfId="0" applyFont="1" applyFill="1" applyBorder="1" applyAlignment="1">
      <alignment horizontal="center" vertical="center" wrapText="1"/>
    </xf>
    <xf numFmtId="0" fontId="5" fillId="4" borderId="80" xfId="0" applyFont="1" applyFill="1" applyBorder="1" applyAlignment="1">
      <alignment horizontal="center" vertical="center" wrapText="1"/>
    </xf>
    <xf numFmtId="0" fontId="5" fillId="0" borderId="81" xfId="0" applyFont="1" applyBorder="1" applyAlignment="1">
      <alignment horizontal="center" vertical="center"/>
    </xf>
    <xf numFmtId="0" fontId="5" fillId="0" borderId="8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/>
    </xf>
    <xf numFmtId="0" fontId="5" fillId="3" borderId="82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84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5" xfId="0" applyFont="1" applyFill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>
      <alignment horizontal="center" vertical="center"/>
    </xf>
    <xf numFmtId="0" fontId="5" fillId="4" borderId="80" xfId="0" applyFont="1" applyFill="1" applyBorder="1" applyAlignment="1">
      <alignment horizontal="center" vertical="center"/>
    </xf>
    <xf numFmtId="0" fontId="27" fillId="2" borderId="78" xfId="0" applyFont="1" applyFill="1" applyBorder="1" applyAlignment="1">
      <alignment horizontal="center" vertical="center"/>
    </xf>
    <xf numFmtId="0" fontId="27" fillId="2" borderId="39" xfId="0" applyFont="1" applyFill="1" applyBorder="1" applyAlignment="1">
      <alignment horizontal="center" vertical="center"/>
    </xf>
    <xf numFmtId="0" fontId="27" fillId="2" borderId="79" xfId="0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7" fillId="32" borderId="7" xfId="0" applyFont="1" applyFill="1" applyBorder="1" applyAlignment="1">
      <alignment horizontal="center" vertical="center" wrapText="1"/>
    </xf>
    <xf numFmtId="0" fontId="7" fillId="32" borderId="8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166" fontId="7" fillId="0" borderId="7" xfId="0" applyNumberFormat="1" applyFont="1" applyBorder="1" applyAlignment="1">
      <alignment horizontal="left" vertical="center"/>
    </xf>
    <xf numFmtId="166" fontId="7" fillId="0" borderId="25" xfId="0" applyNumberFormat="1" applyFont="1" applyBorder="1" applyAlignment="1">
      <alignment horizontal="left" vertical="center"/>
    </xf>
    <xf numFmtId="166" fontId="7" fillId="0" borderId="26" xfId="0" applyNumberFormat="1" applyFont="1" applyBorder="1" applyAlignment="1">
      <alignment horizontal="left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6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/>
    </xf>
    <xf numFmtId="0" fontId="6" fillId="24" borderId="25" xfId="0" applyFont="1" applyFill="1" applyBorder="1" applyAlignment="1">
      <alignment horizontal="center" vertical="center"/>
    </xf>
    <xf numFmtId="0" fontId="6" fillId="24" borderId="26" xfId="0" applyFont="1" applyFill="1" applyBorder="1" applyAlignment="1">
      <alignment horizontal="center" vertical="center"/>
    </xf>
    <xf numFmtId="0" fontId="11" fillId="23" borderId="8" xfId="0" applyFont="1" applyFill="1" applyBorder="1" applyAlignment="1">
      <alignment horizontal="center" vertical="center"/>
    </xf>
    <xf numFmtId="0" fontId="11" fillId="23" borderId="9" xfId="0" applyFont="1" applyFill="1" applyBorder="1" applyAlignment="1">
      <alignment horizontal="center" vertical="center"/>
    </xf>
    <xf numFmtId="0" fontId="11" fillId="23" borderId="10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 vertical="center"/>
    </xf>
    <xf numFmtId="10" fontId="7" fillId="8" borderId="12" xfId="2" applyNumberFormat="1" applyFont="1" applyFill="1" applyBorder="1" applyAlignment="1">
      <alignment horizontal="center" vertical="center"/>
    </xf>
    <xf numFmtId="10" fontId="7" fillId="8" borderId="13" xfId="2" applyNumberFormat="1" applyFont="1" applyFill="1" applyBorder="1" applyAlignment="1">
      <alignment horizontal="center" vertical="center"/>
    </xf>
    <xf numFmtId="10" fontId="7" fillId="8" borderId="14" xfId="2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0" fontId="6" fillId="21" borderId="8" xfId="0" applyFont="1" applyFill="1" applyBorder="1" applyAlignment="1">
      <alignment horizontal="center" vertical="center"/>
    </xf>
    <xf numFmtId="0" fontId="6" fillId="21" borderId="9" xfId="0" applyFont="1" applyFill="1" applyBorder="1" applyAlignment="1">
      <alignment horizontal="center" vertical="center"/>
    </xf>
    <xf numFmtId="0" fontId="6" fillId="21" borderId="10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  <xf numFmtId="0" fontId="18" fillId="11" borderId="8" xfId="0" applyFont="1" applyFill="1" applyBorder="1" applyAlignment="1">
      <alignment horizontal="left" vertical="center"/>
    </xf>
    <xf numFmtId="0" fontId="18" fillId="11" borderId="9" xfId="0" applyFont="1" applyFill="1" applyBorder="1" applyAlignment="1">
      <alignment horizontal="left" vertical="center"/>
    </xf>
    <xf numFmtId="0" fontId="18" fillId="11" borderId="10" xfId="0" applyFont="1" applyFill="1" applyBorder="1" applyAlignment="1">
      <alignment horizontal="left" vertical="center"/>
    </xf>
    <xf numFmtId="0" fontId="19" fillId="12" borderId="8" xfId="0" applyFont="1" applyFill="1" applyBorder="1" applyAlignment="1">
      <alignment horizontal="left" vertical="center"/>
    </xf>
    <xf numFmtId="0" fontId="19" fillId="12" borderId="9" xfId="0" applyFont="1" applyFill="1" applyBorder="1" applyAlignment="1">
      <alignment horizontal="left" vertical="center"/>
    </xf>
    <xf numFmtId="0" fontId="19" fillId="12" borderId="10" xfId="0" applyFont="1" applyFill="1" applyBorder="1" applyAlignment="1">
      <alignment horizontal="left" vertical="center"/>
    </xf>
    <xf numFmtId="0" fontId="6" fillId="14" borderId="8" xfId="0" applyFont="1" applyFill="1" applyBorder="1" applyAlignment="1">
      <alignment horizontal="center" vertical="center"/>
    </xf>
    <xf numFmtId="0" fontId="6" fillId="14" borderId="9" xfId="0" applyFont="1" applyFill="1" applyBorder="1" applyAlignment="1">
      <alignment horizontal="center" vertical="center"/>
    </xf>
    <xf numFmtId="0" fontId="6" fillId="14" borderId="10" xfId="0" applyFont="1" applyFill="1" applyBorder="1" applyAlignment="1">
      <alignment horizontal="center" vertical="center"/>
    </xf>
    <xf numFmtId="0" fontId="6" fillId="21" borderId="17" xfId="0" applyFont="1" applyFill="1" applyBorder="1" applyAlignment="1">
      <alignment horizontal="center" vertical="center" wrapText="1"/>
    </xf>
    <xf numFmtId="0" fontId="6" fillId="21" borderId="11" xfId="0" applyFont="1" applyFill="1" applyBorder="1" applyAlignment="1">
      <alignment horizontal="center" vertical="center" wrapText="1"/>
    </xf>
    <xf numFmtId="0" fontId="6" fillId="21" borderId="1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66" fontId="7" fillId="3" borderId="12" xfId="0" applyNumberFormat="1" applyFont="1" applyFill="1" applyBorder="1" applyAlignment="1">
      <alignment horizontal="center" vertical="center"/>
    </xf>
    <xf numFmtId="166" fontId="7" fillId="3" borderId="14" xfId="0" applyNumberFormat="1" applyFont="1" applyFill="1" applyBorder="1" applyAlignment="1">
      <alignment horizontal="center" vertical="center"/>
    </xf>
    <xf numFmtId="0" fontId="17" fillId="35" borderId="8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6" borderId="8" xfId="0" applyFont="1" applyFill="1" applyBorder="1" applyAlignment="1">
      <alignment horizontal="left" vertical="center"/>
    </xf>
    <xf numFmtId="0" fontId="17" fillId="36" borderId="9" xfId="0" applyFont="1" applyFill="1" applyBorder="1" applyAlignment="1">
      <alignment horizontal="left" vertical="center"/>
    </xf>
    <xf numFmtId="0" fontId="17" fillId="36" borderId="10" xfId="0" applyFont="1" applyFill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6" fillId="21" borderId="8" xfId="0" applyFont="1" applyFill="1" applyBorder="1" applyAlignment="1">
      <alignment horizontal="center" vertical="center" wrapText="1"/>
    </xf>
    <xf numFmtId="0" fontId="6" fillId="21" borderId="9" xfId="0" applyFont="1" applyFill="1" applyBorder="1" applyAlignment="1">
      <alignment horizontal="center" vertical="center" wrapText="1"/>
    </xf>
    <xf numFmtId="0" fontId="6" fillId="21" borderId="10" xfId="0" applyFont="1" applyFill="1" applyBorder="1" applyAlignment="1">
      <alignment horizontal="center" vertical="center" wrapText="1"/>
    </xf>
    <xf numFmtId="0" fontId="17" fillId="35" borderId="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6" fillId="2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6" fillId="30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horizontal="center" vertical="center"/>
    </xf>
    <xf numFmtId="0" fontId="14" fillId="23" borderId="1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center" vertical="center"/>
    </xf>
    <xf numFmtId="165" fontId="1" fillId="0" borderId="1" xfId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7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3" borderId="1" xfId="0" applyFont="1" applyFill="1" applyBorder="1" applyAlignment="1">
      <alignment horizontal="center" vertical="center"/>
    </xf>
    <xf numFmtId="0" fontId="11" fillId="23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7" fillId="23" borderId="1" xfId="0" applyFont="1" applyFill="1" applyBorder="1" applyAlignment="1">
      <alignment horizontal="center" vertical="center"/>
    </xf>
    <xf numFmtId="0" fontId="7" fillId="0" borderId="6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26" borderId="1" xfId="0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10" borderId="1" xfId="0" applyFont="1" applyFill="1" applyBorder="1" applyAlignment="1">
      <alignment horizontal="left" vertical="center"/>
    </xf>
    <xf numFmtId="0" fontId="6" fillId="6" borderId="27" xfId="0" applyFont="1" applyFill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28" fillId="10" borderId="0" xfId="0" applyFont="1" applyFill="1" applyBorder="1" applyAlignment="1" applyProtection="1">
      <alignment horizontal="center" vertical="center"/>
      <protection hidden="1"/>
    </xf>
    <xf numFmtId="0" fontId="28" fillId="10" borderId="63" xfId="0" applyFont="1" applyFill="1" applyBorder="1" applyAlignment="1" applyProtection="1">
      <alignment horizontal="center" vertical="center"/>
      <protection hidden="1"/>
    </xf>
    <xf numFmtId="0" fontId="6" fillId="24" borderId="6" xfId="0" applyFont="1" applyFill="1" applyBorder="1" applyAlignment="1">
      <alignment horizontal="center" vertical="center"/>
    </xf>
    <xf numFmtId="0" fontId="30" fillId="0" borderId="30" xfId="0" applyFont="1" applyBorder="1" applyAlignment="1">
      <alignment horizontal="left" wrapText="1"/>
    </xf>
    <xf numFmtId="0" fontId="29" fillId="10" borderId="70" xfId="0" applyFont="1" applyFill="1" applyBorder="1" applyAlignment="1">
      <alignment horizontal="center" vertical="top" wrapText="1"/>
    </xf>
    <xf numFmtId="0" fontId="29" fillId="10" borderId="31" xfId="0" applyFont="1" applyFill="1" applyBorder="1" applyAlignment="1">
      <alignment horizontal="center" vertical="top" wrapText="1"/>
    </xf>
    <xf numFmtId="0" fontId="29" fillId="10" borderId="32" xfId="0" applyFont="1" applyFill="1" applyBorder="1" applyAlignment="1">
      <alignment horizontal="center" vertical="top" wrapText="1"/>
    </xf>
    <xf numFmtId="0" fontId="6" fillId="23" borderId="55" xfId="0" applyFont="1" applyFill="1" applyBorder="1" applyAlignment="1">
      <alignment horizontal="center" vertical="center"/>
    </xf>
    <xf numFmtId="0" fontId="6" fillId="23" borderId="5" xfId="0" applyFont="1" applyFill="1" applyBorder="1" applyAlignment="1">
      <alignment horizontal="center" vertical="center"/>
    </xf>
    <xf numFmtId="0" fontId="6" fillId="23" borderId="56" xfId="0" applyFont="1" applyFill="1" applyBorder="1" applyAlignment="1">
      <alignment horizontal="center" vertical="center"/>
    </xf>
    <xf numFmtId="0" fontId="28" fillId="25" borderId="28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6" xfId="0" applyFont="1" applyFill="1" applyBorder="1" applyAlignment="1" applyProtection="1">
      <alignment horizontal="center" vertical="center" wrapText="1"/>
      <protection locked="0"/>
    </xf>
    <xf numFmtId="14" fontId="3" fillId="2" borderId="5" xfId="0" applyNumberFormat="1" applyFont="1" applyFill="1" applyBorder="1" applyAlignment="1">
      <alignment horizontal="center" vertical="center"/>
    </xf>
    <xf numFmtId="14" fontId="3" fillId="2" borderId="56" xfId="0" applyNumberFormat="1" applyFont="1" applyFill="1" applyBorder="1" applyAlignment="1">
      <alignment horizontal="center" vertical="center"/>
    </xf>
    <xf numFmtId="0" fontId="11" fillId="23" borderId="55" xfId="0" applyFont="1" applyFill="1" applyBorder="1" applyAlignment="1">
      <alignment horizontal="center" vertical="center"/>
    </xf>
    <xf numFmtId="0" fontId="11" fillId="23" borderId="5" xfId="0" applyFont="1" applyFill="1" applyBorder="1" applyAlignment="1">
      <alignment horizontal="center" vertical="center"/>
    </xf>
    <xf numFmtId="0" fontId="11" fillId="23" borderId="56" xfId="0" applyFont="1" applyFill="1" applyBorder="1" applyAlignment="1">
      <alignment horizontal="center" vertical="center"/>
    </xf>
    <xf numFmtId="0" fontId="27" fillId="2" borderId="55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5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6" fillId="26" borderId="61" xfId="0" applyFont="1" applyFill="1" applyBorder="1" applyAlignment="1">
      <alignment horizontal="center" vertical="center"/>
    </xf>
    <xf numFmtId="0" fontId="6" fillId="26" borderId="24" xfId="0" applyFont="1" applyFill="1" applyBorder="1" applyAlignment="1">
      <alignment horizontal="center" vertical="center"/>
    </xf>
    <xf numFmtId="0" fontId="6" fillId="26" borderId="62" xfId="0" applyFont="1" applyFill="1" applyBorder="1" applyAlignment="1">
      <alignment horizontal="center" vertical="center"/>
    </xf>
    <xf numFmtId="0" fontId="7" fillId="32" borderId="5" xfId="0" applyFont="1" applyFill="1" applyBorder="1" applyAlignment="1">
      <alignment horizontal="center" vertical="center" wrapText="1"/>
    </xf>
    <xf numFmtId="0" fontId="7" fillId="32" borderId="56" xfId="0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 applyProtection="1">
      <alignment horizontal="center" vertical="center"/>
      <protection locked="0"/>
    </xf>
    <xf numFmtId="166" fontId="8" fillId="2" borderId="56" xfId="0" applyNumberFormat="1" applyFont="1" applyFill="1" applyBorder="1" applyAlignment="1" applyProtection="1">
      <alignment horizontal="center" vertical="center"/>
      <protection locked="0"/>
    </xf>
    <xf numFmtId="0" fontId="5" fillId="0" borderId="5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8" fillId="0" borderId="0" xfId="0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Alignment="1">
      <alignment horizontal="center" vertical="center"/>
    </xf>
    <xf numFmtId="0" fontId="6" fillId="6" borderId="7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5" fillId="20" borderId="8" xfId="0" applyFont="1" applyFill="1" applyBorder="1" applyAlignment="1">
      <alignment horizontal="center"/>
    </xf>
    <xf numFmtId="0" fontId="25" fillId="20" borderId="10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8C99-0214-4072-BB96-427D1E99B32C}">
  <dimension ref="A1:IB188"/>
  <sheetViews>
    <sheetView topLeftCell="A7" workbookViewId="0">
      <selection activeCell="I13" sqref="I13"/>
    </sheetView>
  </sheetViews>
  <sheetFormatPr defaultColWidth="9" defaultRowHeight="12.75" x14ac:dyDescent="0.25"/>
  <cols>
    <col min="1" max="1" width="7.140625" style="1" customWidth="1"/>
    <col min="2" max="2" width="23.85546875" style="1" customWidth="1"/>
    <col min="3" max="3" width="18.140625" style="1" customWidth="1"/>
    <col min="4" max="4" width="22.140625" style="1" customWidth="1"/>
    <col min="5" max="5" width="16.7109375" style="1" customWidth="1"/>
    <col min="6" max="6" width="18" style="1" customWidth="1"/>
    <col min="7" max="7" width="19.42578125" style="1" customWidth="1"/>
    <col min="8" max="8" width="12.85546875" style="101" bestFit="1" customWidth="1"/>
    <col min="9" max="9" width="22.140625" style="101" customWidth="1"/>
    <col min="10" max="10" width="15.7109375" style="101" customWidth="1"/>
    <col min="11" max="11" width="13.85546875" style="101" customWidth="1"/>
    <col min="12" max="12" width="9" style="101"/>
    <col min="13" max="236" width="9" style="74"/>
    <col min="237" max="16384" width="9" style="1"/>
  </cols>
  <sheetData>
    <row r="1" spans="1:236" s="76" customFormat="1" ht="18.75" hidden="1" customHeight="1" x14ac:dyDescent="0.25">
      <c r="A1" s="212" t="s">
        <v>155</v>
      </c>
      <c r="B1" s="213"/>
      <c r="C1" s="213"/>
      <c r="D1" s="213"/>
      <c r="E1" s="213"/>
      <c r="F1" s="213"/>
      <c r="G1" s="214"/>
      <c r="H1" s="101"/>
      <c r="I1" s="101"/>
      <c r="J1" s="101"/>
      <c r="K1" s="101"/>
      <c r="L1" s="101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</row>
    <row r="2" spans="1:236" s="76" customFormat="1" ht="18.75" hidden="1" customHeight="1" x14ac:dyDescent="0.25">
      <c r="A2" s="215" t="s">
        <v>144</v>
      </c>
      <c r="B2" s="216"/>
      <c r="C2" s="216"/>
      <c r="D2" s="216"/>
      <c r="E2" s="216"/>
      <c r="F2" s="216"/>
      <c r="G2" s="217"/>
      <c r="H2" s="101"/>
      <c r="I2" s="101"/>
      <c r="J2" s="101"/>
      <c r="K2" s="101"/>
      <c r="L2" s="101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</row>
    <row r="3" spans="1:236" ht="18.75" hidden="1" customHeight="1" x14ac:dyDescent="0.25">
      <c r="A3" s="93"/>
      <c r="B3" s="218" t="s">
        <v>0</v>
      </c>
      <c r="C3" s="219"/>
      <c r="D3" s="220"/>
      <c r="E3" s="218"/>
      <c r="F3" s="219"/>
      <c r="G3" s="220"/>
    </row>
    <row r="4" spans="1:236" ht="18.75" hidden="1" customHeight="1" x14ac:dyDescent="0.25">
      <c r="A4" s="93"/>
      <c r="B4" s="218" t="s">
        <v>1</v>
      </c>
      <c r="C4" s="219"/>
      <c r="D4" s="220"/>
      <c r="E4" s="221"/>
      <c r="F4" s="222"/>
      <c r="G4" s="223"/>
    </row>
    <row r="5" spans="1:236" ht="18.75" hidden="1" customHeight="1" x14ac:dyDescent="0.25">
      <c r="A5" s="326"/>
      <c r="B5" s="326"/>
      <c r="C5" s="326"/>
      <c r="D5" s="326"/>
      <c r="E5" s="326"/>
      <c r="F5" s="326"/>
      <c r="G5" s="326"/>
    </row>
    <row r="6" spans="1:236" ht="18.75" hidden="1" customHeight="1" x14ac:dyDescent="0.25">
      <c r="A6" s="26"/>
      <c r="B6" s="27" t="s">
        <v>2</v>
      </c>
      <c r="C6" s="26"/>
      <c r="D6" s="27" t="s">
        <v>3</v>
      </c>
      <c r="E6" s="26"/>
      <c r="F6" s="26"/>
    </row>
    <row r="7" spans="1:236" ht="18.75" customHeight="1" x14ac:dyDescent="0.25">
      <c r="A7" s="235" t="s">
        <v>246</v>
      </c>
      <c r="B7" s="236"/>
      <c r="C7" s="236"/>
      <c r="D7" s="236"/>
      <c r="E7" s="236"/>
      <c r="F7" s="236"/>
      <c r="G7" s="237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</row>
    <row r="8" spans="1:236" ht="18.75" customHeight="1" x14ac:dyDescent="0.25">
      <c r="A8" s="348" t="s">
        <v>4</v>
      </c>
      <c r="B8" s="349"/>
      <c r="C8" s="349"/>
      <c r="D8" s="349"/>
      <c r="E8" s="349"/>
      <c r="F8" s="349"/>
      <c r="G8" s="350"/>
    </row>
    <row r="9" spans="1:236" ht="23.25" customHeight="1" x14ac:dyDescent="0.25">
      <c r="A9" s="162" t="s">
        <v>5</v>
      </c>
      <c r="B9" s="327" t="s">
        <v>145</v>
      </c>
      <c r="C9" s="328"/>
      <c r="D9" s="328"/>
      <c r="E9" s="329"/>
      <c r="F9" s="330" t="s">
        <v>7</v>
      </c>
      <c r="G9" s="331"/>
    </row>
    <row r="10" spans="1:236" ht="18.75" customHeight="1" x14ac:dyDescent="0.25">
      <c r="A10" s="332" t="s">
        <v>6</v>
      </c>
      <c r="B10" s="334" t="s">
        <v>9</v>
      </c>
      <c r="C10" s="335"/>
      <c r="D10" s="335"/>
      <c r="E10" s="336"/>
      <c r="F10" s="340" t="s">
        <v>231</v>
      </c>
      <c r="G10" s="341"/>
    </row>
    <row r="11" spans="1:236" ht="8.25" customHeight="1" x14ac:dyDescent="0.25">
      <c r="A11" s="333"/>
      <c r="B11" s="337"/>
      <c r="C11" s="338"/>
      <c r="D11" s="338"/>
      <c r="E11" s="339"/>
      <c r="F11" s="342"/>
      <c r="G11" s="343"/>
    </row>
    <row r="12" spans="1:236" ht="18.75" customHeight="1" x14ac:dyDescent="0.25">
      <c r="A12" s="162" t="s">
        <v>8</v>
      </c>
      <c r="B12" s="218" t="s">
        <v>146</v>
      </c>
      <c r="C12" s="219"/>
      <c r="D12" s="219"/>
      <c r="E12" s="220"/>
      <c r="F12" s="346">
        <v>12</v>
      </c>
      <c r="G12" s="347"/>
    </row>
    <row r="13" spans="1:236" ht="18.75" customHeight="1" x14ac:dyDescent="0.25">
      <c r="A13" s="351"/>
      <c r="B13" s="352"/>
      <c r="C13" s="352"/>
      <c r="D13" s="352"/>
      <c r="E13" s="352"/>
      <c r="F13" s="352"/>
      <c r="G13" s="353"/>
    </row>
    <row r="14" spans="1:236" s="77" customFormat="1" ht="18.75" customHeight="1" x14ac:dyDescent="0.25">
      <c r="A14" s="232" t="s">
        <v>11</v>
      </c>
      <c r="B14" s="233"/>
      <c r="C14" s="233"/>
      <c r="D14" s="233"/>
      <c r="E14" s="233"/>
      <c r="F14" s="233"/>
      <c r="G14" s="234"/>
      <c r="H14" s="101"/>
      <c r="I14" s="101"/>
      <c r="J14" s="101"/>
      <c r="K14" s="101"/>
      <c r="L14" s="101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</row>
    <row r="15" spans="1:236" ht="18.75" customHeight="1" x14ac:dyDescent="0.25">
      <c r="A15" s="163">
        <v>1</v>
      </c>
      <c r="B15" s="322" t="s">
        <v>12</v>
      </c>
      <c r="C15" s="225"/>
      <c r="D15" s="225"/>
      <c r="E15" s="323"/>
      <c r="F15" s="354" t="s">
        <v>235</v>
      </c>
      <c r="G15" s="355"/>
      <c r="I15" s="321"/>
      <c r="J15" s="321"/>
      <c r="K15" s="321"/>
    </row>
    <row r="16" spans="1:236" ht="18.75" customHeight="1" x14ac:dyDescent="0.25">
      <c r="A16" s="163">
        <v>2</v>
      </c>
      <c r="B16" s="322" t="s">
        <v>13</v>
      </c>
      <c r="C16" s="225"/>
      <c r="D16" s="225"/>
      <c r="E16" s="323"/>
      <c r="F16" s="230">
        <v>1275.29</v>
      </c>
      <c r="G16" s="231"/>
      <c r="I16" s="321"/>
      <c r="J16" s="321"/>
      <c r="K16" s="321"/>
    </row>
    <row r="17" spans="1:236" ht="18.75" customHeight="1" x14ac:dyDescent="0.25">
      <c r="A17" s="163">
        <v>3</v>
      </c>
      <c r="B17" s="322" t="s">
        <v>14</v>
      </c>
      <c r="C17" s="225"/>
      <c r="D17" s="225"/>
      <c r="E17" s="323"/>
      <c r="F17" s="344" t="s">
        <v>236</v>
      </c>
      <c r="G17" s="345"/>
      <c r="I17" s="321"/>
      <c r="J17" s="321"/>
      <c r="K17" s="321"/>
      <c r="L17" s="321"/>
    </row>
    <row r="18" spans="1:236" ht="18.75" customHeight="1" x14ac:dyDescent="0.25">
      <c r="A18" s="163">
        <v>4</v>
      </c>
      <c r="B18" s="322" t="s">
        <v>147</v>
      </c>
      <c r="C18" s="225"/>
      <c r="D18" s="225"/>
      <c r="E18" s="323"/>
      <c r="F18" s="324">
        <v>43843</v>
      </c>
      <c r="G18" s="325"/>
      <c r="I18" s="321"/>
      <c r="J18" s="321"/>
      <c r="K18" s="321"/>
    </row>
    <row r="19" spans="1:236" ht="18.75" customHeight="1" x14ac:dyDescent="0.25">
      <c r="A19" s="224"/>
      <c r="B19" s="225"/>
      <c r="C19" s="225"/>
      <c r="D19" s="225"/>
      <c r="E19" s="225"/>
      <c r="F19" s="225"/>
      <c r="G19" s="226"/>
    </row>
    <row r="20" spans="1:236" s="75" customFormat="1" ht="18.75" customHeight="1" x14ac:dyDescent="0.25">
      <c r="A20" s="227" t="s">
        <v>15</v>
      </c>
      <c r="B20" s="228"/>
      <c r="C20" s="228"/>
      <c r="D20" s="228"/>
      <c r="E20" s="228"/>
      <c r="F20" s="228"/>
      <c r="G20" s="229"/>
      <c r="H20" s="101"/>
      <c r="I20" s="101"/>
      <c r="J20" s="101"/>
      <c r="K20" s="101"/>
      <c r="L20" s="101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</row>
    <row r="21" spans="1:236" s="88" customFormat="1" ht="18.75" customHeight="1" x14ac:dyDescent="0.25">
      <c r="A21" s="171">
        <v>1</v>
      </c>
      <c r="B21" s="366" t="s">
        <v>16</v>
      </c>
      <c r="C21" s="367"/>
      <c r="D21" s="367"/>
      <c r="E21" s="367"/>
      <c r="F21" s="368"/>
      <c r="G21" s="204" t="s">
        <v>17</v>
      </c>
      <c r="H21" s="356"/>
      <c r="I21" s="321"/>
      <c r="J21" s="101"/>
      <c r="K21" s="101"/>
      <c r="L21" s="101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</row>
    <row r="22" spans="1:236" ht="18.75" customHeight="1" x14ac:dyDescent="0.25">
      <c r="A22" s="163" t="s">
        <v>5</v>
      </c>
      <c r="B22" s="357" t="s">
        <v>245</v>
      </c>
      <c r="C22" s="358"/>
      <c r="D22" s="359"/>
      <c r="E22" s="103"/>
      <c r="F22" s="128"/>
      <c r="G22" s="205">
        <f>F16</f>
        <v>1275.29</v>
      </c>
      <c r="H22" s="356"/>
      <c r="I22" s="321"/>
    </row>
    <row r="23" spans="1:236" ht="18.75" customHeight="1" x14ac:dyDescent="0.25">
      <c r="A23" s="163" t="s">
        <v>18</v>
      </c>
      <c r="B23" s="357" t="s">
        <v>19</v>
      </c>
      <c r="C23" s="358"/>
      <c r="D23" s="358"/>
      <c r="E23" s="358"/>
      <c r="F23" s="359"/>
      <c r="G23" s="205"/>
    </row>
    <row r="24" spans="1:236" ht="18.75" hidden="1" customHeight="1" x14ac:dyDescent="0.25">
      <c r="A24" s="163" t="s">
        <v>6</v>
      </c>
      <c r="B24" s="357" t="s">
        <v>148</v>
      </c>
      <c r="C24" s="358"/>
      <c r="D24" s="358"/>
      <c r="E24" s="358"/>
      <c r="F24" s="359"/>
      <c r="G24" s="205">
        <f>ROUND(G22*F24,2)</f>
        <v>0</v>
      </c>
    </row>
    <row r="25" spans="1:236" ht="18.75" hidden="1" customHeight="1" x14ac:dyDescent="0.25">
      <c r="A25" s="163" t="s">
        <v>8</v>
      </c>
      <c r="B25" s="360" t="s">
        <v>23</v>
      </c>
      <c r="C25" s="361"/>
      <c r="D25" s="361"/>
      <c r="E25" s="361"/>
      <c r="F25" s="362"/>
      <c r="G25" s="206"/>
      <c r="H25" s="356"/>
      <c r="I25" s="356"/>
      <c r="J25" s="356"/>
    </row>
    <row r="26" spans="1:236" ht="18.75" customHeight="1" x14ac:dyDescent="0.25">
      <c r="A26" s="207"/>
      <c r="B26" s="244" t="s">
        <v>24</v>
      </c>
      <c r="C26" s="245"/>
      <c r="D26" s="245"/>
      <c r="E26" s="245"/>
      <c r="F26" s="246"/>
      <c r="G26" s="208">
        <f>ROUND(G22+G23+G24+G25,2)</f>
        <v>1275.29</v>
      </c>
    </row>
    <row r="27" spans="1:236" ht="18.75" customHeight="1" x14ac:dyDescent="0.25">
      <c r="A27" s="224"/>
      <c r="B27" s="225"/>
      <c r="C27" s="225"/>
      <c r="D27" s="225"/>
      <c r="E27" s="225"/>
      <c r="F27" s="225"/>
      <c r="G27" s="226"/>
    </row>
    <row r="28" spans="1:236" s="87" customFormat="1" ht="18.75" customHeight="1" x14ac:dyDescent="0.25">
      <c r="A28" s="247" t="s">
        <v>229</v>
      </c>
      <c r="B28" s="248"/>
      <c r="C28" s="248"/>
      <c r="D28" s="248"/>
      <c r="E28" s="248"/>
      <c r="F28" s="248"/>
      <c r="G28" s="249"/>
      <c r="H28" s="251"/>
      <c r="I28" s="25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</row>
    <row r="29" spans="1:236" s="88" customFormat="1" ht="18.75" customHeight="1" x14ac:dyDescent="0.25">
      <c r="A29" s="171">
        <v>2</v>
      </c>
      <c r="B29" s="253" t="s">
        <v>25</v>
      </c>
      <c r="C29" s="254"/>
      <c r="D29" s="254"/>
      <c r="E29" s="254"/>
      <c r="F29" s="255"/>
      <c r="G29" s="172" t="s">
        <v>26</v>
      </c>
      <c r="H29" s="256"/>
      <c r="I29" s="256"/>
      <c r="J29" s="101"/>
      <c r="K29" s="101"/>
      <c r="L29" s="101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</row>
    <row r="30" spans="1:236" ht="18.75" customHeight="1" x14ac:dyDescent="0.25">
      <c r="A30" s="173" t="s">
        <v>5</v>
      </c>
      <c r="B30" s="241" t="s">
        <v>27</v>
      </c>
      <c r="C30" s="242"/>
      <c r="D30" s="242"/>
      <c r="E30" s="242"/>
      <c r="F30" s="243"/>
      <c r="G30" s="28">
        <v>260.08</v>
      </c>
      <c r="I30" s="102"/>
    </row>
    <row r="31" spans="1:236" ht="18.75" customHeight="1" x14ac:dyDescent="0.25">
      <c r="A31" s="173" t="s">
        <v>6</v>
      </c>
      <c r="B31" s="241" t="s">
        <v>28</v>
      </c>
      <c r="C31" s="242"/>
      <c r="D31" s="242"/>
      <c r="E31" s="242"/>
      <c r="F31" s="243"/>
      <c r="G31" s="28">
        <v>349.35</v>
      </c>
    </row>
    <row r="32" spans="1:236" ht="18.75" customHeight="1" x14ac:dyDescent="0.25">
      <c r="A32" s="173" t="s">
        <v>8</v>
      </c>
      <c r="B32" s="138" t="s">
        <v>240</v>
      </c>
      <c r="C32" s="139"/>
      <c r="D32" s="139"/>
      <c r="E32" s="139"/>
      <c r="F32" s="140"/>
      <c r="G32" s="28">
        <v>3.93</v>
      </c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/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/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</row>
    <row r="33" spans="1:236" ht="18.75" customHeight="1" x14ac:dyDescent="0.25">
      <c r="A33" s="209" t="s">
        <v>10</v>
      </c>
      <c r="B33" s="114" t="s">
        <v>241</v>
      </c>
      <c r="C33" s="144"/>
      <c r="D33" s="144"/>
      <c r="E33" s="144"/>
      <c r="F33" s="129"/>
      <c r="G33" s="28">
        <v>9.74</v>
      </c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1"/>
      <c r="FF33" s="101"/>
      <c r="FG33" s="101"/>
      <c r="FH33" s="101"/>
      <c r="FI33" s="101"/>
      <c r="FJ33" s="101"/>
      <c r="FK33" s="101"/>
      <c r="FL33" s="101"/>
      <c r="FM33" s="101"/>
      <c r="FN33" s="101"/>
      <c r="FO33" s="101"/>
      <c r="FP33" s="101"/>
      <c r="FQ33" s="101"/>
      <c r="FR33" s="101"/>
      <c r="FS33" s="101"/>
      <c r="FT33" s="101"/>
      <c r="FU33" s="101"/>
      <c r="FV33" s="101"/>
      <c r="FW33" s="101"/>
      <c r="FX33" s="101"/>
      <c r="FY33" s="101"/>
      <c r="FZ33" s="101"/>
      <c r="GA33" s="101"/>
      <c r="GB33" s="101"/>
      <c r="GC33" s="101"/>
      <c r="GD33" s="101"/>
      <c r="GE33" s="101"/>
      <c r="GF33" s="101"/>
      <c r="GG33" s="101"/>
      <c r="GH33" s="101"/>
      <c r="GI33" s="101"/>
      <c r="GJ33" s="101"/>
      <c r="GK33" s="101"/>
      <c r="GL33" s="101"/>
      <c r="GM33" s="101"/>
      <c r="GN33" s="101"/>
      <c r="GO33" s="101"/>
      <c r="GP33" s="101"/>
      <c r="GQ33" s="101"/>
      <c r="GR33" s="101"/>
      <c r="GS33" s="101"/>
      <c r="GT33" s="101"/>
      <c r="GU33" s="101"/>
      <c r="GV33" s="101"/>
      <c r="GW33" s="101"/>
      <c r="GX33" s="101"/>
      <c r="GY33" s="101"/>
      <c r="GZ33" s="101"/>
      <c r="HA33" s="101"/>
      <c r="HB33" s="101"/>
      <c r="HC33" s="101"/>
      <c r="HD33" s="101"/>
      <c r="HE33" s="101"/>
      <c r="HF33" s="101"/>
      <c r="HG33" s="101"/>
      <c r="HH33" s="101"/>
      <c r="HI33" s="101"/>
      <c r="HJ33" s="101"/>
      <c r="HK33" s="101"/>
      <c r="HL33" s="101"/>
      <c r="HM33" s="101"/>
      <c r="HN33" s="101"/>
      <c r="HO33" s="101"/>
      <c r="HP33" s="101"/>
      <c r="HQ33" s="101"/>
      <c r="HR33" s="101"/>
      <c r="HS33" s="101"/>
      <c r="HT33" s="101"/>
      <c r="HU33" s="101"/>
      <c r="HV33" s="101"/>
      <c r="HW33" s="101"/>
      <c r="HX33" s="101"/>
      <c r="HY33" s="101"/>
      <c r="HZ33" s="101"/>
      <c r="IA33" s="101"/>
      <c r="IB33" s="101"/>
    </row>
    <row r="34" spans="1:236" ht="18.75" customHeight="1" x14ac:dyDescent="0.25">
      <c r="A34" s="145" t="s">
        <v>20</v>
      </c>
      <c r="B34" s="241" t="s">
        <v>29</v>
      </c>
      <c r="C34" s="242"/>
      <c r="D34" s="242"/>
      <c r="E34" s="242"/>
      <c r="F34" s="243"/>
      <c r="G34" s="28">
        <v>110.94</v>
      </c>
    </row>
    <row r="35" spans="1:236" ht="18.75" customHeight="1" x14ac:dyDescent="0.25">
      <c r="A35" s="130" t="s">
        <v>31</v>
      </c>
      <c r="B35" s="257" t="s">
        <v>30</v>
      </c>
      <c r="C35" s="258"/>
      <c r="D35" s="258"/>
      <c r="E35" s="258"/>
      <c r="F35" s="259"/>
      <c r="G35" s="28">
        <v>2</v>
      </c>
    </row>
    <row r="36" spans="1:236" ht="18.75" customHeight="1" x14ac:dyDescent="0.25">
      <c r="A36" s="210" t="s">
        <v>21</v>
      </c>
      <c r="B36" s="241" t="s">
        <v>230</v>
      </c>
      <c r="C36" s="242"/>
      <c r="D36" s="242"/>
      <c r="E36" s="242"/>
      <c r="F36" s="243"/>
      <c r="G36" s="28">
        <v>28</v>
      </c>
    </row>
    <row r="37" spans="1:236" ht="18.75" customHeight="1" x14ac:dyDescent="0.25">
      <c r="A37" s="175"/>
      <c r="B37" s="363" t="s">
        <v>33</v>
      </c>
      <c r="C37" s="364"/>
      <c r="D37" s="364"/>
      <c r="E37" s="364"/>
      <c r="F37" s="365"/>
      <c r="G37" s="176">
        <f>ROUND(SUM(G30:G36),2)</f>
        <v>764.04</v>
      </c>
    </row>
    <row r="38" spans="1:236" ht="18.75" customHeight="1" x14ac:dyDescent="0.25">
      <c r="A38" s="177"/>
      <c r="B38" s="260"/>
      <c r="C38" s="260"/>
      <c r="D38" s="260"/>
      <c r="E38" s="260"/>
      <c r="F38" s="260"/>
      <c r="G38" s="261"/>
    </row>
    <row r="39" spans="1:236" s="78" customFormat="1" ht="18.75" customHeight="1" x14ac:dyDescent="0.25">
      <c r="A39" s="238" t="s">
        <v>34</v>
      </c>
      <c r="B39" s="239"/>
      <c r="C39" s="239"/>
      <c r="D39" s="239"/>
      <c r="E39" s="239"/>
      <c r="F39" s="239"/>
      <c r="G39" s="240"/>
      <c r="H39" s="101"/>
      <c r="I39" s="101"/>
      <c r="J39" s="101"/>
      <c r="K39" s="101"/>
      <c r="L39" s="101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  <c r="IB39" s="74"/>
    </row>
    <row r="40" spans="1:236" s="88" customFormat="1" ht="18.75" customHeight="1" x14ac:dyDescent="0.25">
      <c r="A40" s="143">
        <v>3</v>
      </c>
      <c r="B40" s="271" t="s">
        <v>35</v>
      </c>
      <c r="C40" s="272"/>
      <c r="D40" s="272"/>
      <c r="E40" s="272"/>
      <c r="F40" s="273"/>
      <c r="G40" s="89" t="s">
        <v>17</v>
      </c>
      <c r="H40" s="101"/>
      <c r="I40" s="101"/>
      <c r="J40" s="101"/>
      <c r="K40" s="101"/>
      <c r="L40" s="101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</row>
    <row r="41" spans="1:236" ht="18.75" customHeight="1" x14ac:dyDescent="0.25">
      <c r="A41" s="145" t="s">
        <v>5</v>
      </c>
      <c r="B41" s="241" t="s">
        <v>36</v>
      </c>
      <c r="C41" s="242"/>
      <c r="D41" s="242"/>
      <c r="E41" s="242"/>
      <c r="F41" s="243"/>
      <c r="G41" s="29">
        <v>34.06</v>
      </c>
    </row>
    <row r="42" spans="1:236" s="31" customFormat="1" ht="18.75" customHeight="1" x14ac:dyDescent="0.25">
      <c r="A42" s="147" t="s">
        <v>6</v>
      </c>
      <c r="B42" s="265" t="s">
        <v>228</v>
      </c>
      <c r="C42" s="266"/>
      <c r="D42" s="266"/>
      <c r="E42" s="266"/>
      <c r="F42" s="267"/>
      <c r="G42" s="30">
        <v>61.41</v>
      </c>
      <c r="H42" s="79"/>
      <c r="I42" s="101"/>
      <c r="J42" s="101"/>
      <c r="K42" s="101"/>
      <c r="L42" s="101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  <c r="IB42" s="74"/>
    </row>
    <row r="43" spans="1:236" ht="18.75" customHeight="1" x14ac:dyDescent="0.25">
      <c r="A43" s="145" t="s">
        <v>8</v>
      </c>
      <c r="B43" s="241" t="s">
        <v>149</v>
      </c>
      <c r="C43" s="242"/>
      <c r="D43" s="242"/>
      <c r="E43" s="242"/>
      <c r="F43" s="243"/>
      <c r="G43" s="32"/>
    </row>
    <row r="44" spans="1:236" ht="18.75" customHeight="1" x14ac:dyDescent="0.25">
      <c r="A44" s="2"/>
      <c r="B44" s="268" t="s">
        <v>37</v>
      </c>
      <c r="C44" s="269"/>
      <c r="D44" s="269"/>
      <c r="E44" s="269"/>
      <c r="F44" s="270"/>
      <c r="G44" s="178">
        <f>ROUND(SUM(G41:G43),2)</f>
        <v>95.47</v>
      </c>
    </row>
    <row r="45" spans="1:236" ht="18.75" customHeight="1" x14ac:dyDescent="0.25">
      <c r="A45" s="250"/>
      <c r="B45" s="250"/>
      <c r="C45" s="250"/>
      <c r="D45" s="250"/>
      <c r="E45" s="250"/>
      <c r="F45" s="250"/>
      <c r="G45" s="250"/>
      <c r="H45" s="250"/>
    </row>
    <row r="46" spans="1:236" s="78" customFormat="1" ht="18.75" customHeight="1" x14ac:dyDescent="0.25">
      <c r="A46" s="238" t="s">
        <v>38</v>
      </c>
      <c r="B46" s="239"/>
      <c r="C46" s="239"/>
      <c r="D46" s="239"/>
      <c r="E46" s="239"/>
      <c r="F46" s="239"/>
      <c r="G46" s="240"/>
      <c r="H46" s="101"/>
      <c r="I46" s="101"/>
      <c r="J46" s="101"/>
      <c r="K46" s="101"/>
      <c r="L46" s="101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</row>
    <row r="47" spans="1:236" s="88" customFormat="1" ht="18.75" customHeight="1" x14ac:dyDescent="0.25">
      <c r="A47" s="262" t="s">
        <v>39</v>
      </c>
      <c r="B47" s="263"/>
      <c r="C47" s="263"/>
      <c r="D47" s="263"/>
      <c r="E47" s="263"/>
      <c r="F47" s="263"/>
      <c r="G47" s="264"/>
      <c r="H47" s="101"/>
      <c r="I47" s="101"/>
      <c r="J47" s="101"/>
      <c r="K47" s="101"/>
      <c r="L47" s="101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</row>
    <row r="48" spans="1:236" s="77" customFormat="1" ht="18.75" customHeight="1" x14ac:dyDescent="0.25">
      <c r="A48" s="98" t="s">
        <v>40</v>
      </c>
      <c r="B48" s="281" t="s">
        <v>41</v>
      </c>
      <c r="C48" s="282"/>
      <c r="D48" s="282"/>
      <c r="E48" s="283"/>
      <c r="F48" s="98" t="s">
        <v>42</v>
      </c>
      <c r="G48" s="90" t="s">
        <v>26</v>
      </c>
      <c r="H48" s="101"/>
      <c r="I48" s="101"/>
      <c r="J48" s="101"/>
      <c r="K48" s="101"/>
      <c r="L48" s="101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4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</row>
    <row r="49" spans="1:236" ht="18.75" customHeight="1" x14ac:dyDescent="0.25">
      <c r="A49" s="96" t="s">
        <v>5</v>
      </c>
      <c r="B49" s="274" t="s">
        <v>43</v>
      </c>
      <c r="C49" s="275"/>
      <c r="D49" s="275"/>
      <c r="E49" s="276"/>
      <c r="F49" s="120">
        <v>0.2</v>
      </c>
      <c r="G49" s="106">
        <f>ROUND(F49*$G$26,2)</f>
        <v>255.06</v>
      </c>
      <c r="H49" s="80"/>
    </row>
    <row r="50" spans="1:236" ht="18.75" customHeight="1" x14ac:dyDescent="0.25">
      <c r="A50" s="96" t="s">
        <v>6</v>
      </c>
      <c r="B50" s="274" t="s">
        <v>44</v>
      </c>
      <c r="C50" s="275"/>
      <c r="D50" s="275"/>
      <c r="E50" s="276"/>
      <c r="F50" s="120">
        <v>1.4999999999999999E-2</v>
      </c>
      <c r="G50" s="106">
        <f>ROUND(F50*$G$26,2)</f>
        <v>19.13</v>
      </c>
      <c r="H50" s="80"/>
    </row>
    <row r="51" spans="1:236" ht="18.75" customHeight="1" x14ac:dyDescent="0.25">
      <c r="A51" s="96" t="s">
        <v>8</v>
      </c>
      <c r="B51" s="274" t="s">
        <v>45</v>
      </c>
      <c r="C51" s="275"/>
      <c r="D51" s="275"/>
      <c r="E51" s="276"/>
      <c r="F51" s="120">
        <v>0.01</v>
      </c>
      <c r="G51" s="106">
        <f t="shared" ref="G51:G56" si="0">ROUND(F51*$G$26,2)</f>
        <v>12.75</v>
      </c>
      <c r="H51" s="80"/>
    </row>
    <row r="52" spans="1:236" ht="18.75" customHeight="1" x14ac:dyDescent="0.25">
      <c r="A52" s="96" t="s">
        <v>10</v>
      </c>
      <c r="B52" s="274" t="s">
        <v>46</v>
      </c>
      <c r="C52" s="275"/>
      <c r="D52" s="275"/>
      <c r="E52" s="276"/>
      <c r="F52" s="120">
        <v>2E-3</v>
      </c>
      <c r="G52" s="106">
        <f t="shared" si="0"/>
        <v>2.5499999999999998</v>
      </c>
      <c r="H52" s="80"/>
    </row>
    <row r="53" spans="1:236" ht="18.75" customHeight="1" x14ac:dyDescent="0.25">
      <c r="A53" s="96" t="s">
        <v>20</v>
      </c>
      <c r="B53" s="274" t="s">
        <v>47</v>
      </c>
      <c r="C53" s="275"/>
      <c r="D53" s="275"/>
      <c r="E53" s="276"/>
      <c r="F53" s="120">
        <v>2.5000000000000001E-2</v>
      </c>
      <c r="G53" s="106">
        <f t="shared" si="0"/>
        <v>31.88</v>
      </c>
      <c r="H53" s="80"/>
    </row>
    <row r="54" spans="1:236" ht="18.75" customHeight="1" x14ac:dyDescent="0.25">
      <c r="A54" s="96" t="s">
        <v>31</v>
      </c>
      <c r="B54" s="274" t="s">
        <v>48</v>
      </c>
      <c r="C54" s="275"/>
      <c r="D54" s="275"/>
      <c r="E54" s="276"/>
      <c r="F54" s="120">
        <v>0.08</v>
      </c>
      <c r="G54" s="106">
        <f t="shared" si="0"/>
        <v>102.02</v>
      </c>
      <c r="H54" s="80"/>
    </row>
    <row r="55" spans="1:236" ht="18.75" customHeight="1" x14ac:dyDescent="0.25">
      <c r="A55" s="96" t="s">
        <v>21</v>
      </c>
      <c r="B55" s="33" t="s">
        <v>150</v>
      </c>
      <c r="C55" s="5">
        <v>0.03</v>
      </c>
      <c r="D55" s="33" t="s">
        <v>151</v>
      </c>
      <c r="E55" s="34">
        <v>1</v>
      </c>
      <c r="F55" s="7">
        <f>C55*E55</f>
        <v>0.03</v>
      </c>
      <c r="G55" s="106">
        <f t="shared" si="0"/>
        <v>38.26</v>
      </c>
      <c r="H55" s="80"/>
    </row>
    <row r="56" spans="1:236" ht="18.75" customHeight="1" x14ac:dyDescent="0.25">
      <c r="A56" s="96" t="s">
        <v>22</v>
      </c>
      <c r="B56" s="274" t="s">
        <v>49</v>
      </c>
      <c r="C56" s="275"/>
      <c r="D56" s="275"/>
      <c r="E56" s="276"/>
      <c r="F56" s="120">
        <v>6.0000000000000001E-3</v>
      </c>
      <c r="G56" s="106">
        <f t="shared" si="0"/>
        <v>7.65</v>
      </c>
      <c r="H56" s="80"/>
    </row>
    <row r="57" spans="1:236" ht="18.75" customHeight="1" x14ac:dyDescent="0.25">
      <c r="A57" s="2"/>
      <c r="B57" s="268" t="s">
        <v>50</v>
      </c>
      <c r="C57" s="269"/>
      <c r="D57" s="269"/>
      <c r="E57" s="277"/>
      <c r="F57" s="3">
        <f>SUM(F49:F56)</f>
        <v>0.3680000000000001</v>
      </c>
      <c r="G57" s="116">
        <f>ROUND(F57*$G$26,2)</f>
        <v>469.31</v>
      </c>
      <c r="H57" s="80"/>
    </row>
    <row r="58" spans="1:236" ht="18.75" customHeight="1" x14ac:dyDescent="0.25">
      <c r="A58" s="94"/>
      <c r="B58" s="275"/>
      <c r="C58" s="275"/>
      <c r="D58" s="275"/>
      <c r="E58" s="275"/>
      <c r="F58" s="275"/>
      <c r="G58" s="275"/>
    </row>
    <row r="59" spans="1:236" ht="18.75" customHeight="1" x14ac:dyDescent="0.25">
      <c r="A59" s="369" t="s">
        <v>51</v>
      </c>
      <c r="B59" s="370"/>
      <c r="C59" s="370"/>
      <c r="D59" s="370"/>
      <c r="E59" s="370"/>
      <c r="F59" s="370"/>
      <c r="G59" s="371"/>
    </row>
    <row r="60" spans="1:236" s="88" customFormat="1" ht="18.75" customHeight="1" x14ac:dyDescent="0.25">
      <c r="A60" s="95" t="s">
        <v>52</v>
      </c>
      <c r="B60" s="271" t="s">
        <v>53</v>
      </c>
      <c r="C60" s="272"/>
      <c r="D60" s="272"/>
      <c r="E60" s="272"/>
      <c r="F60" s="273"/>
      <c r="G60" s="89" t="s">
        <v>17</v>
      </c>
      <c r="H60" s="101"/>
      <c r="I60" s="101"/>
      <c r="J60" s="101"/>
      <c r="K60" s="101"/>
      <c r="L60" s="101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</row>
    <row r="61" spans="1:236" ht="18.75" customHeight="1" x14ac:dyDescent="0.25">
      <c r="A61" s="96" t="s">
        <v>5</v>
      </c>
      <c r="B61" s="274" t="s">
        <v>53</v>
      </c>
      <c r="C61" s="275"/>
      <c r="D61" s="275"/>
      <c r="E61" s="276"/>
      <c r="F61" s="121">
        <f>1/12</f>
        <v>8.3333333333333329E-2</v>
      </c>
      <c r="G61" s="100">
        <f>ROUND(F61*$G$26,2)</f>
        <v>106.27</v>
      </c>
      <c r="H61" s="80"/>
    </row>
    <row r="62" spans="1:236" ht="18.75" customHeight="1" x14ac:dyDescent="0.25">
      <c r="A62" s="96" t="s">
        <v>6</v>
      </c>
      <c r="B62" s="274" t="s">
        <v>54</v>
      </c>
      <c r="C62" s="275"/>
      <c r="D62" s="275"/>
      <c r="E62" s="276"/>
      <c r="F62" s="120">
        <f>F61*F57</f>
        <v>3.0666666666666675E-2</v>
      </c>
      <c r="G62" s="100">
        <f t="shared" ref="G62:G63" si="1">ROUND(F62*$G$26,2)</f>
        <v>39.11</v>
      </c>
      <c r="H62" s="80"/>
    </row>
    <row r="63" spans="1:236" ht="18.75" customHeight="1" x14ac:dyDescent="0.25">
      <c r="A63" s="2"/>
      <c r="B63" s="268" t="s">
        <v>50</v>
      </c>
      <c r="C63" s="269"/>
      <c r="D63" s="269"/>
      <c r="E63" s="277"/>
      <c r="F63" s="4">
        <f>F61+F62</f>
        <v>0.114</v>
      </c>
      <c r="G63" s="8">
        <f t="shared" si="1"/>
        <v>145.38</v>
      </c>
      <c r="H63" s="80"/>
    </row>
    <row r="64" spans="1:236" ht="18.75" customHeight="1" x14ac:dyDescent="0.25">
      <c r="A64" s="275"/>
      <c r="B64" s="275"/>
      <c r="C64" s="275"/>
      <c r="D64" s="275"/>
      <c r="E64" s="275"/>
      <c r="F64" s="275"/>
      <c r="G64" s="275"/>
      <c r="H64" s="80"/>
    </row>
    <row r="65" spans="1:236" s="78" customFormat="1" ht="18.75" customHeight="1" x14ac:dyDescent="0.25">
      <c r="A65" s="278" t="s">
        <v>55</v>
      </c>
      <c r="B65" s="279"/>
      <c r="C65" s="279"/>
      <c r="D65" s="279"/>
      <c r="E65" s="279"/>
      <c r="F65" s="279"/>
      <c r="G65" s="280"/>
      <c r="H65" s="80"/>
      <c r="I65" s="101"/>
      <c r="J65" s="101"/>
      <c r="K65" s="101"/>
      <c r="L65" s="101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</row>
    <row r="66" spans="1:236" s="88" customFormat="1" ht="18.75" customHeight="1" x14ac:dyDescent="0.25">
      <c r="A66" s="95" t="s">
        <v>56</v>
      </c>
      <c r="B66" s="271" t="s">
        <v>57</v>
      </c>
      <c r="C66" s="272"/>
      <c r="D66" s="272"/>
      <c r="E66" s="272"/>
      <c r="F66" s="273"/>
      <c r="G66" s="89" t="s">
        <v>17</v>
      </c>
      <c r="H66" s="80"/>
      <c r="I66" s="101"/>
      <c r="J66" s="101"/>
      <c r="K66" s="101"/>
      <c r="L66" s="101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P66" s="74"/>
      <c r="DQ66" s="74"/>
      <c r="DR66" s="74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E66" s="74"/>
      <c r="EF66" s="74"/>
      <c r="EG66" s="74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T66" s="74"/>
      <c r="EU66" s="74"/>
      <c r="EV66" s="74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  <c r="FI66" s="74"/>
      <c r="FJ66" s="74"/>
      <c r="FK66" s="74"/>
      <c r="FL66" s="74"/>
      <c r="FM66" s="74"/>
      <c r="FN66" s="74"/>
      <c r="FO66" s="74"/>
      <c r="FP66" s="74"/>
      <c r="FQ66" s="74"/>
      <c r="FR66" s="74"/>
      <c r="FS66" s="74"/>
      <c r="FT66" s="74"/>
      <c r="FU66" s="74"/>
      <c r="FV66" s="74"/>
      <c r="FW66" s="74"/>
      <c r="FX66" s="74"/>
      <c r="FY66" s="74"/>
      <c r="FZ66" s="74"/>
      <c r="GA66" s="74"/>
      <c r="GB66" s="74"/>
      <c r="GC66" s="74"/>
      <c r="GD66" s="74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</row>
    <row r="67" spans="1:236" ht="18.75" customHeight="1" x14ac:dyDescent="0.25">
      <c r="A67" s="302" t="s">
        <v>5</v>
      </c>
      <c r="B67" s="274" t="s">
        <v>57</v>
      </c>
      <c r="C67" s="275"/>
      <c r="D67" s="275"/>
      <c r="E67" s="276"/>
      <c r="F67" s="377">
        <f>C68*E68*C69*(E69/12)</f>
        <v>2.1280000000000002E-4</v>
      </c>
      <c r="G67" s="286">
        <f>ROUND(F67*G26,2)</f>
        <v>0.27</v>
      </c>
      <c r="H67" s="80"/>
    </row>
    <row r="68" spans="1:236" ht="18.75" customHeight="1" x14ac:dyDescent="0.25">
      <c r="A68" s="303"/>
      <c r="B68" s="96" t="s">
        <v>58</v>
      </c>
      <c r="C68" s="120">
        <v>1.44E-2</v>
      </c>
      <c r="D68" s="96" t="s">
        <v>59</v>
      </c>
      <c r="E68" s="120">
        <v>0.1</v>
      </c>
      <c r="F68" s="378"/>
      <c r="G68" s="308"/>
      <c r="H68" s="80"/>
    </row>
    <row r="69" spans="1:236" ht="18.75" customHeight="1" x14ac:dyDescent="0.25">
      <c r="A69" s="304"/>
      <c r="B69" s="96" t="s">
        <v>60</v>
      </c>
      <c r="C69" s="120">
        <f>F49+F55+F61+F54+F79</f>
        <v>0.44333333333333336</v>
      </c>
      <c r="D69" s="96" t="s">
        <v>61</v>
      </c>
      <c r="E69" s="122">
        <v>4</v>
      </c>
      <c r="F69" s="379"/>
      <c r="G69" s="287"/>
      <c r="H69" s="80"/>
    </row>
    <row r="70" spans="1:236" ht="18.75" customHeight="1" x14ac:dyDescent="0.25">
      <c r="A70" s="96" t="s">
        <v>6</v>
      </c>
      <c r="B70" s="274" t="s">
        <v>62</v>
      </c>
      <c r="C70" s="275"/>
      <c r="D70" s="275"/>
      <c r="E70" s="276"/>
      <c r="F70" s="36">
        <f>F67*F57</f>
        <v>7.8310400000000029E-5</v>
      </c>
      <c r="G70" s="100">
        <f>F70*G26</f>
        <v>9.9868470016000035E-2</v>
      </c>
      <c r="H70" s="80"/>
    </row>
    <row r="71" spans="1:236" ht="18.75" customHeight="1" x14ac:dyDescent="0.25">
      <c r="A71" s="2"/>
      <c r="B71" s="268" t="s">
        <v>50</v>
      </c>
      <c r="C71" s="269"/>
      <c r="D71" s="269"/>
      <c r="E71" s="277"/>
      <c r="F71" s="4">
        <f>F67+F70</f>
        <v>2.9111040000000005E-4</v>
      </c>
      <c r="G71" s="117">
        <f>ROUND(SUM(G67:G70),2)</f>
        <v>0.37</v>
      </c>
      <c r="H71" s="80"/>
      <c r="I71" s="81"/>
      <c r="J71" s="81"/>
    </row>
    <row r="72" spans="1:236" ht="18.75" customHeight="1" x14ac:dyDescent="0.25">
      <c r="A72" s="275"/>
      <c r="B72" s="275"/>
      <c r="C72" s="275"/>
      <c r="D72" s="275"/>
      <c r="E72" s="275"/>
      <c r="F72" s="275"/>
      <c r="G72" s="275"/>
      <c r="J72" s="81"/>
    </row>
    <row r="73" spans="1:236" s="78" customFormat="1" ht="18.75" customHeight="1" x14ac:dyDescent="0.25">
      <c r="A73" s="369" t="s">
        <v>63</v>
      </c>
      <c r="B73" s="370"/>
      <c r="C73" s="370"/>
      <c r="D73" s="370"/>
      <c r="E73" s="370"/>
      <c r="F73" s="370"/>
      <c r="G73" s="371"/>
      <c r="H73" s="101"/>
      <c r="I73" s="101"/>
      <c r="J73" s="101"/>
      <c r="K73" s="101"/>
      <c r="L73" s="101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P73" s="74"/>
      <c r="DQ73" s="74"/>
      <c r="DR73" s="74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</row>
    <row r="74" spans="1:236" s="88" customFormat="1" ht="18.75" customHeight="1" x14ac:dyDescent="0.25">
      <c r="A74" s="95" t="s">
        <v>64</v>
      </c>
      <c r="B74" s="271" t="s">
        <v>65</v>
      </c>
      <c r="C74" s="272"/>
      <c r="D74" s="272"/>
      <c r="E74" s="272"/>
      <c r="F74" s="273"/>
      <c r="G74" s="89" t="s">
        <v>17</v>
      </c>
      <c r="H74" s="101"/>
      <c r="I74" s="101"/>
      <c r="J74" s="101"/>
      <c r="K74" s="101"/>
      <c r="L74" s="101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E74" s="74"/>
      <c r="EF74" s="74"/>
      <c r="EG74" s="74"/>
      <c r="EH74" s="74"/>
      <c r="EI74" s="74"/>
      <c r="EJ74" s="74"/>
      <c r="EK74" s="74"/>
      <c r="EL74" s="74"/>
      <c r="EM74" s="74"/>
      <c r="EN74" s="74"/>
      <c r="EO74" s="74"/>
      <c r="EP74" s="74"/>
      <c r="EQ74" s="74"/>
      <c r="ER74" s="74"/>
      <c r="ES74" s="74"/>
      <c r="ET74" s="74"/>
      <c r="EU74" s="74"/>
      <c r="EV74" s="74"/>
      <c r="EW74" s="74"/>
      <c r="EX74" s="74"/>
      <c r="EY74" s="74"/>
      <c r="EZ74" s="74"/>
      <c r="FA74" s="74"/>
      <c r="FB74" s="74"/>
      <c r="FC74" s="74"/>
      <c r="FD74" s="74"/>
      <c r="FE74" s="74"/>
      <c r="FF74" s="74"/>
      <c r="FG74" s="74"/>
      <c r="FH74" s="74"/>
      <c r="FI74" s="74"/>
      <c r="FJ74" s="74"/>
      <c r="FK74" s="74"/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4"/>
      <c r="FX74" s="74"/>
      <c r="FY74" s="74"/>
      <c r="FZ74" s="74"/>
      <c r="GA74" s="74"/>
      <c r="GB74" s="74"/>
      <c r="GC74" s="74"/>
      <c r="GD74" s="74"/>
      <c r="GE74" s="74"/>
      <c r="GF74" s="74"/>
      <c r="GG74" s="74"/>
      <c r="GH74" s="74"/>
      <c r="GI74" s="74"/>
      <c r="GJ74" s="74"/>
      <c r="GK74" s="74"/>
      <c r="GL74" s="74"/>
      <c r="GM74" s="74"/>
      <c r="GN74" s="74"/>
      <c r="GO74" s="74"/>
      <c r="GP74" s="74"/>
      <c r="GQ74" s="74"/>
      <c r="GR74" s="74"/>
      <c r="GS74" s="74"/>
      <c r="GT74" s="74"/>
      <c r="GU74" s="74"/>
      <c r="GV74" s="74"/>
      <c r="GW74" s="74"/>
      <c r="GX74" s="74"/>
      <c r="GY74" s="74"/>
      <c r="GZ74" s="74"/>
      <c r="HA74" s="74"/>
      <c r="HB74" s="74"/>
      <c r="HC74" s="74"/>
      <c r="HD74" s="74"/>
      <c r="HE74" s="74"/>
      <c r="HF74" s="74"/>
      <c r="HG74" s="74"/>
      <c r="HH74" s="74"/>
      <c r="HI74" s="74"/>
      <c r="HJ74" s="74"/>
      <c r="HK74" s="74"/>
      <c r="HL74" s="74"/>
      <c r="HM74" s="74"/>
      <c r="HN74" s="74"/>
      <c r="HO74" s="74"/>
      <c r="HP74" s="74"/>
      <c r="HQ74" s="74"/>
      <c r="HR74" s="74"/>
      <c r="HS74" s="74"/>
      <c r="HT74" s="74"/>
      <c r="HU74" s="74"/>
      <c r="HV74" s="74"/>
      <c r="HW74" s="74"/>
      <c r="HX74" s="74"/>
      <c r="HY74" s="74"/>
      <c r="HZ74" s="74"/>
      <c r="IA74" s="74"/>
      <c r="IB74" s="74"/>
    </row>
    <row r="75" spans="1:236" ht="18.75" customHeight="1" x14ac:dyDescent="0.25">
      <c r="A75" s="302" t="s">
        <v>5</v>
      </c>
      <c r="B75" s="372" t="s">
        <v>66</v>
      </c>
      <c r="C75" s="373"/>
      <c r="D75" s="374"/>
      <c r="E75" s="96" t="s">
        <v>67</v>
      </c>
      <c r="F75" s="284">
        <f>E76/30/12*D76</f>
        <v>4.1666666666666666E-3</v>
      </c>
      <c r="G75" s="375">
        <f>ROUND(F75*$G$26,2)</f>
        <v>5.31</v>
      </c>
    </row>
    <row r="76" spans="1:236" ht="18.75" customHeight="1" x14ac:dyDescent="0.25">
      <c r="A76" s="304"/>
      <c r="B76" s="274" t="s">
        <v>128</v>
      </c>
      <c r="C76" s="276"/>
      <c r="D76" s="5">
        <v>0.05</v>
      </c>
      <c r="E76" s="6">
        <v>30</v>
      </c>
      <c r="F76" s="285"/>
      <c r="G76" s="376"/>
    </row>
    <row r="77" spans="1:236" ht="18.75" customHeight="1" x14ac:dyDescent="0.25">
      <c r="A77" s="96" t="s">
        <v>6</v>
      </c>
      <c r="B77" s="274" t="s">
        <v>69</v>
      </c>
      <c r="C77" s="275"/>
      <c r="D77" s="275"/>
      <c r="E77" s="276"/>
      <c r="F77" s="97">
        <f>F54*F75</f>
        <v>3.3333333333333332E-4</v>
      </c>
      <c r="G77" s="104">
        <f>ROUND(F77*$G$26,2)</f>
        <v>0.43</v>
      </c>
      <c r="H77" s="80"/>
    </row>
    <row r="78" spans="1:236" ht="18.75" customHeight="1" x14ac:dyDescent="0.25">
      <c r="A78" s="96" t="s">
        <v>8</v>
      </c>
      <c r="B78" s="372" t="s">
        <v>70</v>
      </c>
      <c r="C78" s="374"/>
      <c r="D78" s="5">
        <v>0.05</v>
      </c>
      <c r="E78" s="6">
        <v>3</v>
      </c>
      <c r="F78" s="97">
        <f>E78/30/12*D78</f>
        <v>4.1666666666666669E-4</v>
      </c>
      <c r="G78" s="104">
        <f>ROUND(F78*$G$26,2)</f>
        <v>0.53</v>
      </c>
    </row>
    <row r="79" spans="1:236" ht="18.75" customHeight="1" x14ac:dyDescent="0.25">
      <c r="A79" s="302" t="s">
        <v>10</v>
      </c>
      <c r="B79" s="383" t="s">
        <v>71</v>
      </c>
      <c r="C79" s="384"/>
      <c r="D79" s="384"/>
      <c r="E79" s="385"/>
      <c r="F79" s="7">
        <v>0.05</v>
      </c>
      <c r="G79" s="104">
        <f>F79*G26</f>
        <v>63.764499999999998</v>
      </c>
      <c r="H79" s="82"/>
    </row>
    <row r="80" spans="1:236" ht="18.75" customHeight="1" x14ac:dyDescent="0.25">
      <c r="A80" s="304"/>
      <c r="B80" s="386"/>
      <c r="C80" s="387"/>
      <c r="D80" s="387"/>
      <c r="E80" s="388"/>
      <c r="F80" s="7">
        <v>4.36E-2</v>
      </c>
      <c r="G80" s="104"/>
    </row>
    <row r="81" spans="1:236" ht="18.75" customHeight="1" x14ac:dyDescent="0.25">
      <c r="A81" s="2"/>
      <c r="B81" s="268" t="s">
        <v>50</v>
      </c>
      <c r="C81" s="269"/>
      <c r="D81" s="269"/>
      <c r="E81" s="277"/>
      <c r="F81" s="4"/>
      <c r="G81" s="109">
        <f>ROUND(SUM(G75:G80),2)</f>
        <v>70.03</v>
      </c>
    </row>
    <row r="82" spans="1:236" ht="22.5" customHeight="1" x14ac:dyDescent="0.25">
      <c r="A82" s="275"/>
      <c r="B82" s="275"/>
      <c r="C82" s="275"/>
      <c r="D82" s="275"/>
      <c r="E82" s="275"/>
      <c r="F82" s="275"/>
      <c r="G82" s="275"/>
      <c r="H82" s="80"/>
    </row>
    <row r="83" spans="1:236" s="78" customFormat="1" ht="18.75" customHeight="1" x14ac:dyDescent="0.25">
      <c r="A83" s="369" t="s">
        <v>72</v>
      </c>
      <c r="B83" s="370"/>
      <c r="C83" s="370"/>
      <c r="D83" s="370"/>
      <c r="E83" s="370"/>
      <c r="F83" s="370"/>
      <c r="G83" s="371"/>
      <c r="H83" s="80"/>
      <c r="I83" s="101"/>
      <c r="J83" s="101"/>
      <c r="K83" s="101"/>
      <c r="L83" s="101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74"/>
      <c r="DG83" s="74"/>
      <c r="DH83" s="74"/>
      <c r="DI83" s="74"/>
      <c r="DJ83" s="74"/>
      <c r="DK83" s="74"/>
      <c r="DL83" s="74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4"/>
      <c r="DZ83" s="74"/>
      <c r="EA83" s="74"/>
      <c r="EB83" s="74"/>
      <c r="EC83" s="74"/>
      <c r="ED83" s="74"/>
      <c r="EE83" s="74"/>
      <c r="EF83" s="74"/>
      <c r="EG83" s="74"/>
      <c r="EH83" s="74"/>
      <c r="EI83" s="74"/>
      <c r="EJ83" s="74"/>
      <c r="EK83" s="74"/>
      <c r="EL83" s="74"/>
      <c r="EM83" s="74"/>
      <c r="EN83" s="74"/>
      <c r="EO83" s="74"/>
      <c r="EP83" s="74"/>
      <c r="EQ83" s="74"/>
      <c r="ER83" s="74"/>
      <c r="ES83" s="74"/>
      <c r="ET83" s="74"/>
      <c r="EU83" s="74"/>
      <c r="EV83" s="74"/>
      <c r="EW83" s="74"/>
      <c r="EX83" s="74"/>
      <c r="EY83" s="74"/>
      <c r="EZ83" s="74"/>
      <c r="FA83" s="74"/>
      <c r="FB83" s="74"/>
      <c r="FC83" s="74"/>
      <c r="FD83" s="74"/>
      <c r="FE83" s="74"/>
      <c r="FF83" s="74"/>
      <c r="FG83" s="74"/>
      <c r="FH83" s="74"/>
      <c r="FI83" s="74"/>
      <c r="FJ83" s="74"/>
      <c r="FK83" s="74"/>
      <c r="FL83" s="74"/>
      <c r="FM83" s="74"/>
      <c r="FN83" s="74"/>
      <c r="FO83" s="74"/>
      <c r="FP83" s="74"/>
      <c r="FQ83" s="74"/>
      <c r="FR83" s="74"/>
      <c r="FS83" s="74"/>
      <c r="FT83" s="74"/>
      <c r="FU83" s="74"/>
      <c r="FV83" s="74"/>
      <c r="FW83" s="74"/>
      <c r="FX83" s="74"/>
      <c r="FY83" s="74"/>
      <c r="FZ83" s="74"/>
      <c r="GA83" s="74"/>
      <c r="GB83" s="74"/>
      <c r="GC83" s="74"/>
      <c r="GD83" s="74"/>
      <c r="GE83" s="74"/>
      <c r="GF83" s="74"/>
      <c r="GG83" s="74"/>
      <c r="GH83" s="74"/>
      <c r="GI83" s="74"/>
      <c r="GJ83" s="74"/>
      <c r="GK83" s="74"/>
      <c r="GL83" s="74"/>
      <c r="GM83" s="74"/>
      <c r="GN83" s="74"/>
      <c r="GO83" s="74"/>
      <c r="GP83" s="74"/>
      <c r="GQ83" s="74"/>
      <c r="GR83" s="74"/>
      <c r="GS83" s="74"/>
      <c r="GT83" s="74"/>
      <c r="GU83" s="74"/>
      <c r="GV83" s="74"/>
      <c r="GW83" s="74"/>
      <c r="GX83" s="74"/>
      <c r="GY83" s="74"/>
      <c r="GZ83" s="74"/>
      <c r="HA83" s="74"/>
      <c r="HB83" s="74"/>
      <c r="HC83" s="74"/>
      <c r="HD83" s="74"/>
      <c r="HE83" s="74"/>
      <c r="HF83" s="74"/>
      <c r="HG83" s="74"/>
      <c r="HH83" s="74"/>
      <c r="HI83" s="74"/>
      <c r="HJ83" s="74"/>
      <c r="HK83" s="74"/>
      <c r="HL83" s="74"/>
      <c r="HM83" s="74"/>
      <c r="HN83" s="74"/>
      <c r="HO83" s="74"/>
      <c r="HP83" s="74"/>
      <c r="HQ83" s="74"/>
      <c r="HR83" s="74"/>
      <c r="HS83" s="74"/>
      <c r="HT83" s="74"/>
      <c r="HU83" s="74"/>
      <c r="HV83" s="74"/>
      <c r="HW83" s="74"/>
      <c r="HX83" s="74"/>
      <c r="HY83" s="74"/>
      <c r="HZ83" s="74"/>
      <c r="IA83" s="74"/>
      <c r="IB83" s="74"/>
    </row>
    <row r="84" spans="1:236" s="88" customFormat="1" ht="18.75" customHeight="1" x14ac:dyDescent="0.25">
      <c r="A84" s="95" t="s">
        <v>73</v>
      </c>
      <c r="B84" s="271" t="s">
        <v>74</v>
      </c>
      <c r="C84" s="272"/>
      <c r="D84" s="272"/>
      <c r="E84" s="272"/>
      <c r="F84" s="273"/>
      <c r="G84" s="89" t="s">
        <v>26</v>
      </c>
      <c r="H84" s="80"/>
      <c r="I84" s="101"/>
      <c r="J84" s="101"/>
      <c r="K84" s="101"/>
      <c r="L84" s="101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</row>
    <row r="85" spans="1:236" ht="22.5" x14ac:dyDescent="0.25">
      <c r="A85" s="96" t="s">
        <v>5</v>
      </c>
      <c r="B85" s="105" t="s">
        <v>75</v>
      </c>
      <c r="C85" s="33" t="s">
        <v>76</v>
      </c>
      <c r="D85" s="37">
        <f>1/12</f>
        <v>8.3333333333333329E-2</v>
      </c>
      <c r="E85" s="37">
        <f>D85/3</f>
        <v>2.7777777777777776E-2</v>
      </c>
      <c r="F85" s="97">
        <f>(D85+E85)</f>
        <v>0.1111111111111111</v>
      </c>
      <c r="G85" s="100">
        <f>ROUND(F85*$G$26,2)</f>
        <v>141.69999999999999</v>
      </c>
      <c r="H85" s="80"/>
    </row>
    <row r="86" spans="1:236" ht="18.75" customHeight="1" x14ac:dyDescent="0.25">
      <c r="A86" s="96" t="s">
        <v>6</v>
      </c>
      <c r="B86" s="274" t="s">
        <v>77</v>
      </c>
      <c r="C86" s="275"/>
      <c r="D86" s="275"/>
      <c r="E86" s="276"/>
      <c r="F86" s="284">
        <f>E87/30/12</f>
        <v>8.3333333333333332E-3</v>
      </c>
      <c r="G86" s="286">
        <f t="shared" ref="G86:G92" si="2">ROUND(F86*$G$26,2)</f>
        <v>10.63</v>
      </c>
      <c r="H86" s="80"/>
    </row>
    <row r="87" spans="1:236" ht="18.75" customHeight="1" x14ac:dyDescent="0.25">
      <c r="A87" s="96"/>
      <c r="B87" s="313" t="s">
        <v>78</v>
      </c>
      <c r="C87" s="389"/>
      <c r="D87" s="314"/>
      <c r="E87" s="6">
        <v>3</v>
      </c>
      <c r="F87" s="285"/>
      <c r="G87" s="287"/>
      <c r="H87" s="80"/>
    </row>
    <row r="88" spans="1:236" ht="18.75" customHeight="1" x14ac:dyDescent="0.25">
      <c r="A88" s="96" t="s">
        <v>8</v>
      </c>
      <c r="B88" s="274" t="s">
        <v>79</v>
      </c>
      <c r="C88" s="276"/>
      <c r="D88" s="96" t="s">
        <v>80</v>
      </c>
      <c r="E88" s="6">
        <v>20</v>
      </c>
      <c r="F88" s="284">
        <f>E88/30/12*E89</f>
        <v>2.7777777777777778E-4</v>
      </c>
      <c r="G88" s="286">
        <f t="shared" si="2"/>
        <v>0.35</v>
      </c>
      <c r="H88" s="80"/>
    </row>
    <row r="89" spans="1:236" ht="18.75" customHeight="1" x14ac:dyDescent="0.25">
      <c r="A89" s="96"/>
      <c r="B89" s="274" t="s">
        <v>68</v>
      </c>
      <c r="C89" s="275"/>
      <c r="D89" s="276"/>
      <c r="E89" s="5">
        <v>5.0000000000000001E-3</v>
      </c>
      <c r="F89" s="285"/>
      <c r="G89" s="287"/>
      <c r="H89" s="80"/>
    </row>
    <row r="90" spans="1:236" ht="18.75" customHeight="1" x14ac:dyDescent="0.25">
      <c r="A90" s="96" t="s">
        <v>10</v>
      </c>
      <c r="B90" s="274" t="s">
        <v>81</v>
      </c>
      <c r="C90" s="275"/>
      <c r="D90" s="275"/>
      <c r="E90" s="276"/>
      <c r="F90" s="284">
        <f>E91/30/12</f>
        <v>5.5555555555555558E-3</v>
      </c>
      <c r="G90" s="286">
        <f t="shared" si="2"/>
        <v>7.08</v>
      </c>
      <c r="H90" s="80"/>
    </row>
    <row r="91" spans="1:236" ht="18.75" customHeight="1" x14ac:dyDescent="0.25">
      <c r="A91" s="96"/>
      <c r="B91" s="274" t="s">
        <v>78</v>
      </c>
      <c r="C91" s="275"/>
      <c r="D91" s="276"/>
      <c r="E91" s="6">
        <v>2</v>
      </c>
      <c r="F91" s="285"/>
      <c r="G91" s="287"/>
      <c r="H91" s="80"/>
    </row>
    <row r="92" spans="1:236" ht="18.75" customHeight="1" x14ac:dyDescent="0.25">
      <c r="A92" s="96" t="s">
        <v>20</v>
      </c>
      <c r="B92" s="274" t="s">
        <v>82</v>
      </c>
      <c r="C92" s="276"/>
      <c r="D92" s="96" t="s">
        <v>83</v>
      </c>
      <c r="E92" s="6">
        <v>15</v>
      </c>
      <c r="F92" s="284">
        <f>E92/30/12*E93</f>
        <v>3.2499999999999999E-4</v>
      </c>
      <c r="G92" s="286">
        <f t="shared" si="2"/>
        <v>0.41</v>
      </c>
      <c r="H92" s="80"/>
    </row>
    <row r="93" spans="1:236" ht="18.75" customHeight="1" x14ac:dyDescent="0.25">
      <c r="A93" s="96"/>
      <c r="B93" s="274" t="s">
        <v>68</v>
      </c>
      <c r="C93" s="275"/>
      <c r="D93" s="276"/>
      <c r="E93" s="5">
        <v>7.8000000000000005E-3</v>
      </c>
      <c r="F93" s="285"/>
      <c r="G93" s="287"/>
      <c r="H93" s="80"/>
    </row>
    <row r="94" spans="1:236" ht="18.75" customHeight="1" x14ac:dyDescent="0.25">
      <c r="A94" s="96" t="s">
        <v>31</v>
      </c>
      <c r="B94" s="274" t="s">
        <v>23</v>
      </c>
      <c r="C94" s="275"/>
      <c r="D94" s="275"/>
      <c r="E94" s="276"/>
      <c r="F94" s="97"/>
      <c r="G94" s="100">
        <f>F94*$G$26</f>
        <v>0</v>
      </c>
      <c r="H94" s="80"/>
    </row>
    <row r="95" spans="1:236" ht="18.75" customHeight="1" x14ac:dyDescent="0.25">
      <c r="A95" s="96"/>
      <c r="B95" s="274" t="s">
        <v>84</v>
      </c>
      <c r="C95" s="275"/>
      <c r="D95" s="275"/>
      <c r="E95" s="275"/>
      <c r="F95" s="276"/>
      <c r="G95" s="100">
        <f>ROUND(SUM(G85:G94),2)</f>
        <v>160.16999999999999</v>
      </c>
    </row>
    <row r="96" spans="1:236" ht="18.75" customHeight="1" x14ac:dyDescent="0.25">
      <c r="A96" s="96" t="s">
        <v>21</v>
      </c>
      <c r="B96" s="380" t="s">
        <v>85</v>
      </c>
      <c r="C96" s="381"/>
      <c r="D96" s="381"/>
      <c r="E96" s="382"/>
      <c r="F96" s="97">
        <f>F57*(F85+F86+F88+F90+F92+F94)</f>
        <v>4.6221822222222229E-2</v>
      </c>
      <c r="G96" s="100">
        <f>ROUND(F96*G26,2)</f>
        <v>58.95</v>
      </c>
    </row>
    <row r="97" spans="1:236" ht="18.75" customHeight="1" x14ac:dyDescent="0.25">
      <c r="A97" s="2"/>
      <c r="B97" s="38" t="s">
        <v>50</v>
      </c>
      <c r="C97" s="39"/>
      <c r="D97" s="39"/>
      <c r="E97" s="39"/>
      <c r="F97" s="4">
        <f>F85+F86+F88+F90+F92+F96</f>
        <v>0.17182459999999999</v>
      </c>
      <c r="G97" s="108">
        <f>ROUND(SUM(G95:G96),2)</f>
        <v>219.12</v>
      </c>
    </row>
    <row r="98" spans="1:236" ht="18.75" customHeight="1" x14ac:dyDescent="0.25">
      <c r="A98" s="275"/>
      <c r="B98" s="275"/>
      <c r="C98" s="275"/>
      <c r="D98" s="275"/>
      <c r="E98" s="275"/>
      <c r="F98" s="275"/>
      <c r="G98" s="275"/>
    </row>
    <row r="99" spans="1:236" s="78" customFormat="1" ht="18.75" customHeight="1" x14ac:dyDescent="0.25">
      <c r="A99" s="238" t="s">
        <v>86</v>
      </c>
      <c r="B99" s="239"/>
      <c r="C99" s="239"/>
      <c r="D99" s="239"/>
      <c r="E99" s="239"/>
      <c r="F99" s="239"/>
      <c r="G99" s="240"/>
      <c r="H99" s="101"/>
      <c r="I99" s="101"/>
      <c r="J99" s="101"/>
      <c r="K99" s="101"/>
      <c r="L99" s="101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  <c r="DG99" s="74"/>
      <c r="DH99" s="74"/>
      <c r="DI99" s="74"/>
      <c r="DJ99" s="74"/>
      <c r="DK99" s="74"/>
      <c r="DL99" s="74"/>
      <c r="DM99" s="74"/>
      <c r="DN99" s="74"/>
      <c r="DO99" s="74"/>
      <c r="DP99" s="74"/>
      <c r="DQ99" s="74"/>
      <c r="DR99" s="74"/>
      <c r="DS99" s="74"/>
      <c r="DT99" s="74"/>
      <c r="DU99" s="74"/>
      <c r="DV99" s="74"/>
      <c r="DW99" s="74"/>
      <c r="DX99" s="74"/>
      <c r="DY99" s="74"/>
      <c r="DZ99" s="74"/>
      <c r="EA99" s="74"/>
      <c r="EB99" s="74"/>
      <c r="EC99" s="74"/>
      <c r="ED99" s="74"/>
      <c r="EE99" s="74"/>
      <c r="EF99" s="74"/>
      <c r="EG99" s="74"/>
      <c r="EH99" s="74"/>
      <c r="EI99" s="74"/>
      <c r="EJ99" s="74"/>
      <c r="EK99" s="74"/>
      <c r="EL99" s="74"/>
      <c r="EM99" s="74"/>
      <c r="EN99" s="74"/>
      <c r="EO99" s="74"/>
      <c r="EP99" s="74"/>
      <c r="EQ99" s="74"/>
      <c r="ER99" s="74"/>
      <c r="ES99" s="74"/>
      <c r="ET99" s="74"/>
      <c r="EU99" s="74"/>
      <c r="EV99" s="74"/>
      <c r="EW99" s="74"/>
      <c r="EX99" s="74"/>
      <c r="EY99" s="74"/>
      <c r="EZ99" s="74"/>
      <c r="FA99" s="74"/>
      <c r="FB99" s="74"/>
      <c r="FC99" s="74"/>
      <c r="FD99" s="74"/>
      <c r="FE99" s="74"/>
      <c r="FF99" s="74"/>
      <c r="FG99" s="74"/>
      <c r="FH99" s="74"/>
      <c r="FI99" s="74"/>
      <c r="FJ99" s="74"/>
      <c r="FK99" s="74"/>
      <c r="FL99" s="74"/>
      <c r="FM99" s="74"/>
      <c r="FN99" s="74"/>
      <c r="FO99" s="74"/>
      <c r="FP99" s="74"/>
      <c r="FQ99" s="74"/>
      <c r="FR99" s="74"/>
      <c r="FS99" s="74"/>
      <c r="FT99" s="74"/>
      <c r="FU99" s="74"/>
      <c r="FV99" s="74"/>
      <c r="FW99" s="74"/>
      <c r="FX99" s="74"/>
      <c r="FY99" s="74"/>
      <c r="FZ99" s="74"/>
      <c r="GA99" s="74"/>
      <c r="GB99" s="74"/>
      <c r="GC99" s="74"/>
      <c r="GD99" s="74"/>
      <c r="GE99" s="74"/>
      <c r="GF99" s="74"/>
      <c r="GG99" s="74"/>
      <c r="GH99" s="74"/>
      <c r="GI99" s="74"/>
      <c r="GJ99" s="74"/>
      <c r="GK99" s="74"/>
      <c r="GL99" s="74"/>
      <c r="GM99" s="74"/>
      <c r="GN99" s="74"/>
      <c r="GO99" s="74"/>
      <c r="GP99" s="74"/>
      <c r="GQ99" s="74"/>
      <c r="GR99" s="74"/>
      <c r="GS99" s="74"/>
      <c r="GT99" s="74"/>
      <c r="GU99" s="74"/>
      <c r="GV99" s="74"/>
      <c r="GW99" s="74"/>
      <c r="GX99" s="74"/>
      <c r="GY99" s="74"/>
      <c r="GZ99" s="74"/>
      <c r="HA99" s="74"/>
      <c r="HB99" s="74"/>
      <c r="HC99" s="74"/>
      <c r="HD99" s="74"/>
      <c r="HE99" s="74"/>
      <c r="HF99" s="74"/>
      <c r="HG99" s="74"/>
      <c r="HH99" s="74"/>
      <c r="HI99" s="74"/>
      <c r="HJ99" s="74"/>
      <c r="HK99" s="74"/>
      <c r="HL99" s="74"/>
      <c r="HM99" s="74"/>
      <c r="HN99" s="74"/>
      <c r="HO99" s="74"/>
      <c r="HP99" s="74"/>
      <c r="HQ99" s="74"/>
      <c r="HR99" s="74"/>
      <c r="HS99" s="74"/>
      <c r="HT99" s="74"/>
      <c r="HU99" s="74"/>
      <c r="HV99" s="74"/>
      <c r="HW99" s="74"/>
      <c r="HX99" s="74"/>
      <c r="HY99" s="74"/>
      <c r="HZ99" s="74"/>
      <c r="IA99" s="74"/>
      <c r="IB99" s="74"/>
    </row>
    <row r="100" spans="1:236" s="88" customFormat="1" ht="18.75" customHeight="1" x14ac:dyDescent="0.25">
      <c r="A100" s="95">
        <v>4</v>
      </c>
      <c r="B100" s="271" t="s">
        <v>87</v>
      </c>
      <c r="C100" s="272"/>
      <c r="D100" s="272"/>
      <c r="E100" s="272"/>
      <c r="F100" s="273"/>
      <c r="G100" s="89" t="s">
        <v>26</v>
      </c>
      <c r="H100" s="101"/>
      <c r="I100" s="101"/>
      <c r="J100" s="101"/>
      <c r="K100" s="101"/>
      <c r="L100" s="101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  <c r="DI100" s="74"/>
      <c r="DJ100" s="74"/>
      <c r="DK100" s="74"/>
      <c r="DL100" s="74"/>
      <c r="DM100" s="74"/>
      <c r="DN100" s="74"/>
      <c r="DO100" s="74"/>
      <c r="DP100" s="74"/>
      <c r="DQ100" s="74"/>
      <c r="DR100" s="74"/>
      <c r="DS100" s="74"/>
      <c r="DT100" s="74"/>
      <c r="DU100" s="74"/>
      <c r="DV100" s="74"/>
      <c r="DW100" s="74"/>
      <c r="DX100" s="74"/>
      <c r="DY100" s="74"/>
      <c r="DZ100" s="7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4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4"/>
      <c r="EZ100" s="74"/>
      <c r="FA100" s="74"/>
      <c r="FB100" s="74"/>
      <c r="FC100" s="74"/>
      <c r="FD100" s="74"/>
      <c r="FE100" s="74"/>
      <c r="FF100" s="74"/>
      <c r="FG100" s="74"/>
      <c r="FH100" s="74"/>
      <c r="FI100" s="74"/>
      <c r="FJ100" s="74"/>
      <c r="FK100" s="74"/>
      <c r="FL100" s="74"/>
      <c r="FM100" s="74"/>
      <c r="FN100" s="74"/>
      <c r="FO100" s="74"/>
      <c r="FP100" s="74"/>
      <c r="FQ100" s="74"/>
      <c r="FR100" s="74"/>
      <c r="FS100" s="74"/>
      <c r="FT100" s="74"/>
      <c r="FU100" s="74"/>
      <c r="FV100" s="74"/>
      <c r="FW100" s="74"/>
      <c r="FX100" s="74"/>
      <c r="FY100" s="74"/>
      <c r="FZ100" s="74"/>
      <c r="GA100" s="74"/>
      <c r="GB100" s="74"/>
      <c r="GC100" s="74"/>
      <c r="GD100" s="74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</row>
    <row r="101" spans="1:236" ht="18.75" customHeight="1" x14ac:dyDescent="0.25">
      <c r="A101" s="96" t="s">
        <v>40</v>
      </c>
      <c r="B101" s="274" t="s">
        <v>41</v>
      </c>
      <c r="C101" s="275"/>
      <c r="D101" s="275"/>
      <c r="E101" s="276"/>
      <c r="F101" s="99">
        <f>F57</f>
        <v>0.3680000000000001</v>
      </c>
      <c r="G101" s="100">
        <f>G57</f>
        <v>469.31</v>
      </c>
    </row>
    <row r="102" spans="1:236" ht="18.75" customHeight="1" x14ac:dyDescent="0.25">
      <c r="A102" s="96" t="s">
        <v>52</v>
      </c>
      <c r="B102" s="274" t="s">
        <v>88</v>
      </c>
      <c r="C102" s="275"/>
      <c r="D102" s="275"/>
      <c r="E102" s="276"/>
      <c r="F102" s="99">
        <f>F63</f>
        <v>0.114</v>
      </c>
      <c r="G102" s="100">
        <f>G63</f>
        <v>145.38</v>
      </c>
    </row>
    <row r="103" spans="1:236" ht="18.75" customHeight="1" x14ac:dyDescent="0.25">
      <c r="A103" s="96" t="s">
        <v>56</v>
      </c>
      <c r="B103" s="274" t="s">
        <v>89</v>
      </c>
      <c r="C103" s="275"/>
      <c r="D103" s="275"/>
      <c r="E103" s="276"/>
      <c r="F103" s="99">
        <f>F71</f>
        <v>2.9111040000000005E-4</v>
      </c>
      <c r="G103" s="100">
        <f>G71</f>
        <v>0.37</v>
      </c>
    </row>
    <row r="104" spans="1:236" ht="18.75" customHeight="1" x14ac:dyDescent="0.25">
      <c r="A104" s="96" t="s">
        <v>64</v>
      </c>
      <c r="B104" s="274" t="s">
        <v>90</v>
      </c>
      <c r="C104" s="275"/>
      <c r="D104" s="275"/>
      <c r="E104" s="276"/>
      <c r="F104" s="99">
        <f>F81</f>
        <v>0</v>
      </c>
      <c r="G104" s="100">
        <f>G81</f>
        <v>70.03</v>
      </c>
    </row>
    <row r="105" spans="1:236" ht="18.75" customHeight="1" x14ac:dyDescent="0.25">
      <c r="A105" s="96" t="s">
        <v>73</v>
      </c>
      <c r="B105" s="274" t="s">
        <v>91</v>
      </c>
      <c r="C105" s="275"/>
      <c r="D105" s="275"/>
      <c r="E105" s="276"/>
      <c r="F105" s="99">
        <f>F97</f>
        <v>0.17182459999999999</v>
      </c>
      <c r="G105" s="100">
        <f>G97</f>
        <v>219.12</v>
      </c>
    </row>
    <row r="106" spans="1:236" ht="18.75" customHeight="1" x14ac:dyDescent="0.25">
      <c r="A106" s="2"/>
      <c r="B106" s="268" t="s">
        <v>50</v>
      </c>
      <c r="C106" s="269"/>
      <c r="D106" s="269"/>
      <c r="E106" s="277"/>
      <c r="F106" s="4">
        <f>SUM(F101:F105)</f>
        <v>0.65411571040000016</v>
      </c>
      <c r="G106" s="115">
        <f>SUM(G101:G105)</f>
        <v>904.21</v>
      </c>
    </row>
    <row r="107" spans="1:236" ht="18.75" customHeight="1" x14ac:dyDescent="0.25">
      <c r="A107" s="288"/>
      <c r="B107" s="275"/>
      <c r="C107" s="275"/>
      <c r="D107" s="275"/>
      <c r="E107" s="275"/>
      <c r="F107" s="275"/>
      <c r="G107" s="289"/>
    </row>
    <row r="108" spans="1:236" s="77" customFormat="1" ht="18.75" customHeight="1" x14ac:dyDescent="0.25">
      <c r="A108" s="290" t="s">
        <v>92</v>
      </c>
      <c r="B108" s="291"/>
      <c r="C108" s="291"/>
      <c r="D108" s="291"/>
      <c r="E108" s="291"/>
      <c r="F108" s="292"/>
      <c r="G108" s="91" t="s">
        <v>93</v>
      </c>
      <c r="H108" s="101"/>
      <c r="I108" s="101"/>
      <c r="J108" s="101"/>
      <c r="K108" s="101"/>
      <c r="L108" s="101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  <c r="DG108" s="74"/>
      <c r="DH108" s="74"/>
      <c r="DI108" s="74"/>
      <c r="DJ108" s="74"/>
      <c r="DK108" s="74"/>
      <c r="DL108" s="74"/>
      <c r="DM108" s="74"/>
      <c r="DN108" s="74"/>
      <c r="DO108" s="74"/>
      <c r="DP108" s="74"/>
      <c r="DQ108" s="74"/>
      <c r="DR108" s="74"/>
      <c r="DS108" s="74"/>
      <c r="DT108" s="74"/>
      <c r="DU108" s="74"/>
      <c r="DV108" s="74"/>
      <c r="DW108" s="74"/>
      <c r="DX108" s="74"/>
      <c r="DY108" s="74"/>
      <c r="DZ108" s="74"/>
      <c r="EA108" s="74"/>
      <c r="EB108" s="74"/>
      <c r="EC108" s="74"/>
      <c r="ED108" s="74"/>
      <c r="EE108" s="74"/>
      <c r="EF108" s="74"/>
      <c r="EG108" s="74"/>
      <c r="EH108" s="74"/>
      <c r="EI108" s="74"/>
      <c r="EJ108" s="74"/>
      <c r="EK108" s="74"/>
      <c r="EL108" s="74"/>
      <c r="EM108" s="74"/>
      <c r="EN108" s="74"/>
      <c r="EO108" s="74"/>
      <c r="EP108" s="74"/>
      <c r="EQ108" s="74"/>
      <c r="ER108" s="74"/>
      <c r="ES108" s="74"/>
      <c r="ET108" s="74"/>
      <c r="EU108" s="74"/>
      <c r="EV108" s="74"/>
      <c r="EW108" s="74"/>
      <c r="EX108" s="74"/>
      <c r="EY108" s="74"/>
      <c r="EZ108" s="74"/>
      <c r="FA108" s="74"/>
      <c r="FB108" s="74"/>
      <c r="FC108" s="74"/>
      <c r="FD108" s="74"/>
      <c r="FE108" s="74"/>
      <c r="FF108" s="74"/>
      <c r="FG108" s="74"/>
      <c r="FH108" s="74"/>
      <c r="FI108" s="74"/>
      <c r="FJ108" s="74"/>
      <c r="FK108" s="74"/>
      <c r="FL108" s="74"/>
      <c r="FM108" s="74"/>
      <c r="FN108" s="74"/>
      <c r="FO108" s="74"/>
      <c r="FP108" s="74"/>
      <c r="FQ108" s="74"/>
      <c r="FR108" s="74"/>
      <c r="FS108" s="74"/>
      <c r="FT108" s="74"/>
      <c r="FU108" s="74"/>
      <c r="FV108" s="74"/>
      <c r="FW108" s="74"/>
      <c r="FX108" s="74"/>
      <c r="FY108" s="74"/>
      <c r="FZ108" s="74"/>
      <c r="GA108" s="74"/>
      <c r="GB108" s="74"/>
      <c r="GC108" s="74"/>
      <c r="GD108" s="74"/>
      <c r="GE108" s="74"/>
      <c r="GF108" s="74"/>
      <c r="GG108" s="74"/>
      <c r="GH108" s="74"/>
      <c r="GI108" s="74"/>
      <c r="GJ108" s="74"/>
      <c r="GK108" s="74"/>
      <c r="GL108" s="74"/>
      <c r="GM108" s="74"/>
      <c r="GN108" s="74"/>
      <c r="GO108" s="74"/>
      <c r="GP108" s="74"/>
      <c r="GQ108" s="74"/>
      <c r="GR108" s="74"/>
      <c r="GS108" s="74"/>
      <c r="GT108" s="74"/>
      <c r="GU108" s="74"/>
      <c r="GV108" s="74"/>
      <c r="GW108" s="74"/>
      <c r="GX108" s="74"/>
      <c r="GY108" s="74"/>
      <c r="GZ108" s="74"/>
      <c r="HA108" s="74"/>
      <c r="HB108" s="74"/>
      <c r="HC108" s="74"/>
      <c r="HD108" s="74"/>
      <c r="HE108" s="74"/>
      <c r="HF108" s="74"/>
      <c r="HG108" s="74"/>
      <c r="HH108" s="74"/>
      <c r="HI108" s="74"/>
      <c r="HJ108" s="74"/>
      <c r="HK108" s="74"/>
      <c r="HL108" s="74"/>
      <c r="HM108" s="74"/>
      <c r="HN108" s="74"/>
      <c r="HO108" s="74"/>
      <c r="HP108" s="74"/>
      <c r="HQ108" s="74"/>
      <c r="HR108" s="74"/>
      <c r="HS108" s="74"/>
      <c r="HT108" s="74"/>
      <c r="HU108" s="74"/>
      <c r="HV108" s="74"/>
      <c r="HW108" s="74"/>
      <c r="HX108" s="74"/>
      <c r="HY108" s="74"/>
      <c r="HZ108" s="74"/>
      <c r="IA108" s="74"/>
      <c r="IB108" s="74"/>
    </row>
    <row r="109" spans="1:236" ht="18.75" customHeight="1" x14ac:dyDescent="0.25">
      <c r="A109" s="96" t="s">
        <v>5</v>
      </c>
      <c r="B109" s="274" t="s">
        <v>94</v>
      </c>
      <c r="C109" s="275"/>
      <c r="D109" s="275"/>
      <c r="E109" s="275"/>
      <c r="F109" s="276"/>
      <c r="G109" s="100">
        <f>G26</f>
        <v>1275.29</v>
      </c>
    </row>
    <row r="110" spans="1:236" ht="18.75" customHeight="1" x14ac:dyDescent="0.25">
      <c r="A110" s="96" t="s">
        <v>6</v>
      </c>
      <c r="B110" s="274" t="s">
        <v>95</v>
      </c>
      <c r="C110" s="275"/>
      <c r="D110" s="275"/>
      <c r="E110" s="275"/>
      <c r="F110" s="276"/>
      <c r="G110" s="100">
        <f>G37</f>
        <v>764.04</v>
      </c>
    </row>
    <row r="111" spans="1:236" ht="18.75" customHeight="1" x14ac:dyDescent="0.25">
      <c r="A111" s="96" t="s">
        <v>8</v>
      </c>
      <c r="B111" s="274" t="s">
        <v>96</v>
      </c>
      <c r="C111" s="275"/>
      <c r="D111" s="275"/>
      <c r="E111" s="275"/>
      <c r="F111" s="276"/>
      <c r="G111" s="100">
        <f>G44</f>
        <v>95.47</v>
      </c>
    </row>
    <row r="112" spans="1:236" ht="18.75" customHeight="1" x14ac:dyDescent="0.25">
      <c r="A112" s="96" t="s">
        <v>10</v>
      </c>
      <c r="B112" s="274" t="s">
        <v>87</v>
      </c>
      <c r="C112" s="275"/>
      <c r="D112" s="275"/>
      <c r="E112" s="275"/>
      <c r="F112" s="276"/>
      <c r="G112" s="100">
        <f>G106</f>
        <v>904.21</v>
      </c>
    </row>
    <row r="113" spans="1:236" ht="18.75" customHeight="1" x14ac:dyDescent="0.25">
      <c r="A113" s="96"/>
      <c r="B113" s="296" t="s">
        <v>97</v>
      </c>
      <c r="C113" s="297"/>
      <c r="D113" s="297"/>
      <c r="E113" s="297"/>
      <c r="F113" s="298"/>
      <c r="G113" s="8">
        <f>SUM(G109:G112)</f>
        <v>3039.0099999999998</v>
      </c>
      <c r="I113" s="83"/>
    </row>
    <row r="114" spans="1:236" ht="18.75" customHeight="1" x14ac:dyDescent="0.25">
      <c r="A114" s="288"/>
      <c r="B114" s="275"/>
      <c r="C114" s="275"/>
      <c r="D114" s="275"/>
      <c r="E114" s="275"/>
      <c r="F114" s="275"/>
      <c r="G114" s="289"/>
    </row>
    <row r="115" spans="1:236" s="78" customFormat="1" ht="18.75" customHeight="1" x14ac:dyDescent="0.25">
      <c r="A115" s="299" t="s">
        <v>98</v>
      </c>
      <c r="B115" s="300"/>
      <c r="C115" s="300"/>
      <c r="D115" s="300"/>
      <c r="E115" s="300"/>
      <c r="F115" s="300"/>
      <c r="G115" s="301"/>
      <c r="H115" s="84"/>
      <c r="I115" s="101"/>
      <c r="J115" s="101"/>
      <c r="K115" s="101"/>
      <c r="L115" s="101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</row>
    <row r="116" spans="1:236" s="77" customFormat="1" ht="18.75" customHeight="1" x14ac:dyDescent="0.25">
      <c r="A116" s="98">
        <v>5</v>
      </c>
      <c r="B116" s="271" t="s">
        <v>99</v>
      </c>
      <c r="C116" s="272"/>
      <c r="D116" s="272"/>
      <c r="E116" s="273"/>
      <c r="F116" s="95" t="s">
        <v>100</v>
      </c>
      <c r="G116" s="95" t="s">
        <v>17</v>
      </c>
      <c r="H116" s="102"/>
      <c r="I116" s="101"/>
      <c r="J116" s="101"/>
      <c r="K116" s="101"/>
      <c r="L116" s="101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  <c r="DG116" s="74"/>
      <c r="DH116" s="74"/>
      <c r="DI116" s="74"/>
      <c r="DJ116" s="74"/>
      <c r="DK116" s="74"/>
      <c r="DL116" s="74"/>
      <c r="DM116" s="74"/>
      <c r="DN116" s="74"/>
      <c r="DO116" s="74"/>
      <c r="DP116" s="74"/>
      <c r="DQ116" s="74"/>
      <c r="DR116" s="74"/>
      <c r="DS116" s="74"/>
      <c r="DT116" s="74"/>
      <c r="DU116" s="74"/>
      <c r="DV116" s="74"/>
      <c r="DW116" s="74"/>
      <c r="DX116" s="74"/>
      <c r="DY116" s="74"/>
      <c r="DZ116" s="74"/>
      <c r="EA116" s="74"/>
      <c r="EB116" s="74"/>
      <c r="EC116" s="74"/>
      <c r="ED116" s="74"/>
      <c r="EE116" s="74"/>
      <c r="EF116" s="74"/>
      <c r="EG116" s="74"/>
      <c r="EH116" s="74"/>
      <c r="EI116" s="74"/>
      <c r="EJ116" s="74"/>
      <c r="EK116" s="74"/>
      <c r="EL116" s="74"/>
      <c r="EM116" s="74"/>
      <c r="EN116" s="74"/>
      <c r="EO116" s="74"/>
      <c r="EP116" s="74"/>
      <c r="EQ116" s="74"/>
      <c r="ER116" s="74"/>
      <c r="ES116" s="74"/>
      <c r="ET116" s="74"/>
      <c r="EU116" s="74"/>
      <c r="EV116" s="74"/>
      <c r="EW116" s="74"/>
      <c r="EX116" s="74"/>
      <c r="EY116" s="74"/>
      <c r="EZ116" s="74"/>
      <c r="FA116" s="74"/>
      <c r="FB116" s="74"/>
      <c r="FC116" s="74"/>
      <c r="FD116" s="74"/>
      <c r="FE116" s="74"/>
      <c r="FF116" s="74"/>
      <c r="FG116" s="74"/>
      <c r="FH116" s="74"/>
      <c r="FI116" s="74"/>
      <c r="FJ116" s="74"/>
      <c r="FK116" s="74"/>
      <c r="FL116" s="74"/>
      <c r="FM116" s="74"/>
      <c r="FN116" s="74"/>
      <c r="FO116" s="74"/>
      <c r="FP116" s="74"/>
      <c r="FQ116" s="74"/>
      <c r="FR116" s="74"/>
      <c r="FS116" s="74"/>
      <c r="FT116" s="74"/>
      <c r="FU116" s="74"/>
      <c r="FV116" s="74"/>
      <c r="FW116" s="74"/>
      <c r="FX116" s="74"/>
      <c r="FY116" s="74"/>
      <c r="FZ116" s="74"/>
      <c r="GA116" s="74"/>
      <c r="GB116" s="74"/>
      <c r="GC116" s="74"/>
      <c r="GD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</row>
    <row r="117" spans="1:236" ht="18.75" customHeight="1" x14ac:dyDescent="0.25">
      <c r="A117" s="96" t="s">
        <v>5</v>
      </c>
      <c r="B117" s="274" t="s">
        <v>152</v>
      </c>
      <c r="C117" s="275"/>
      <c r="D117" s="275"/>
      <c r="E117" s="276"/>
      <c r="F117" s="5">
        <v>0.04</v>
      </c>
      <c r="G117" s="100">
        <f>ROUND(G113*F117,2)</f>
        <v>121.56</v>
      </c>
      <c r="H117" s="102"/>
      <c r="I117" s="83"/>
    </row>
    <row r="118" spans="1:236" ht="18.75" customHeight="1" x14ac:dyDescent="0.25">
      <c r="A118" s="96" t="s">
        <v>6</v>
      </c>
      <c r="B118" s="274" t="s">
        <v>101</v>
      </c>
      <c r="C118" s="275"/>
      <c r="D118" s="275"/>
      <c r="E118" s="276"/>
      <c r="F118" s="5">
        <v>0.04</v>
      </c>
      <c r="G118" s="100">
        <f>ROUND((G113+G117)*F118,2)</f>
        <v>126.42</v>
      </c>
      <c r="H118" s="102"/>
    </row>
    <row r="119" spans="1:236" ht="18.75" customHeight="1" x14ac:dyDescent="0.25">
      <c r="A119" s="302" t="s">
        <v>8</v>
      </c>
      <c r="B119" s="274" t="s">
        <v>102</v>
      </c>
      <c r="C119" s="275"/>
      <c r="D119" s="275"/>
      <c r="E119" s="276"/>
      <c r="F119" s="305">
        <f>SUM(E120:E123)</f>
        <v>0.1125</v>
      </c>
      <c r="G119" s="286">
        <f>((G113+G117+G118)/(1-F119))*F119</f>
        <v>416.66070422535211</v>
      </c>
      <c r="H119" s="102"/>
      <c r="I119" s="81"/>
    </row>
    <row r="120" spans="1:236" ht="18.75" customHeight="1" x14ac:dyDescent="0.25">
      <c r="A120" s="303"/>
      <c r="B120" s="309" t="s">
        <v>103</v>
      </c>
      <c r="C120" s="310"/>
      <c r="D120" s="9" t="s">
        <v>104</v>
      </c>
      <c r="E120" s="10">
        <v>1.6500000000000001E-2</v>
      </c>
      <c r="F120" s="306"/>
      <c r="G120" s="308"/>
      <c r="H120" s="102"/>
    </row>
    <row r="121" spans="1:236" ht="18.75" customHeight="1" x14ac:dyDescent="0.25">
      <c r="A121" s="303"/>
      <c r="B121" s="311"/>
      <c r="C121" s="312"/>
      <c r="D121" s="9" t="s">
        <v>105</v>
      </c>
      <c r="E121" s="10">
        <v>7.5999999999999998E-2</v>
      </c>
      <c r="F121" s="306"/>
      <c r="G121" s="308"/>
      <c r="H121" s="102"/>
    </row>
    <row r="122" spans="1:236" ht="18.75" customHeight="1" x14ac:dyDescent="0.25">
      <c r="A122" s="303"/>
      <c r="B122" s="293" t="s">
        <v>106</v>
      </c>
      <c r="C122" s="294"/>
      <c r="D122" s="294"/>
      <c r="E122" s="295"/>
      <c r="F122" s="306"/>
      <c r="G122" s="308"/>
      <c r="H122" s="85"/>
      <c r="I122" s="85"/>
      <c r="J122" s="84"/>
    </row>
    <row r="123" spans="1:236" ht="18.75" customHeight="1" x14ac:dyDescent="0.25">
      <c r="A123" s="304"/>
      <c r="B123" s="313" t="s">
        <v>107</v>
      </c>
      <c r="C123" s="314"/>
      <c r="D123" s="9" t="s">
        <v>108</v>
      </c>
      <c r="E123" s="10">
        <v>0.02</v>
      </c>
      <c r="F123" s="307"/>
      <c r="G123" s="287"/>
    </row>
    <row r="124" spans="1:236" ht="18.75" customHeight="1" x14ac:dyDescent="0.25">
      <c r="A124" s="2"/>
      <c r="B124" s="268" t="s">
        <v>50</v>
      </c>
      <c r="C124" s="269"/>
      <c r="D124" s="269"/>
      <c r="E124" s="269"/>
      <c r="F124" s="277"/>
      <c r="G124" s="8">
        <f>ROUND(G117+G118+G119,2)</f>
        <v>664.64</v>
      </c>
    </row>
    <row r="125" spans="1:236" ht="18.75" customHeight="1" x14ac:dyDescent="0.25">
      <c r="A125" s="275"/>
      <c r="B125" s="275"/>
      <c r="C125" s="275"/>
      <c r="D125" s="275"/>
      <c r="E125" s="275"/>
      <c r="F125" s="275"/>
      <c r="G125" s="275"/>
    </row>
    <row r="126" spans="1:236" s="78" customFormat="1" ht="18.75" customHeight="1" x14ac:dyDescent="0.25">
      <c r="A126" s="393" t="s">
        <v>153</v>
      </c>
      <c r="B126" s="394"/>
      <c r="C126" s="394"/>
      <c r="D126" s="394"/>
      <c r="E126" s="394"/>
      <c r="F126" s="394"/>
      <c r="G126" s="395"/>
      <c r="H126" s="101"/>
      <c r="I126" s="101"/>
      <c r="J126" s="101"/>
      <c r="K126" s="101"/>
      <c r="L126" s="101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  <c r="EA126" s="74"/>
      <c r="EB126" s="74"/>
      <c r="EC126" s="74"/>
      <c r="ED126" s="74"/>
      <c r="EE126" s="74"/>
      <c r="EF126" s="74"/>
      <c r="EG126" s="74"/>
      <c r="EH126" s="74"/>
      <c r="EI126" s="74"/>
      <c r="EJ126" s="74"/>
      <c r="EK126" s="74"/>
      <c r="EL126" s="74"/>
      <c r="EM126" s="74"/>
      <c r="EN126" s="74"/>
      <c r="EO126" s="74"/>
      <c r="EP126" s="74"/>
      <c r="EQ126" s="74"/>
      <c r="ER126" s="74"/>
      <c r="ES126" s="74"/>
      <c r="ET126" s="74"/>
      <c r="EU126" s="74"/>
      <c r="EV126" s="74"/>
      <c r="EW126" s="74"/>
      <c r="EX126" s="74"/>
      <c r="EY126" s="74"/>
      <c r="EZ126" s="74"/>
      <c r="FA126" s="74"/>
      <c r="FB126" s="74"/>
      <c r="FC126" s="74"/>
      <c r="FD126" s="74"/>
      <c r="FE126" s="74"/>
      <c r="FF126" s="74"/>
      <c r="FG126" s="74"/>
      <c r="FH126" s="74"/>
      <c r="FI126" s="74"/>
      <c r="FJ126" s="74"/>
      <c r="FK126" s="74"/>
      <c r="FL126" s="74"/>
      <c r="FM126" s="74"/>
      <c r="FN126" s="74"/>
      <c r="FO126" s="74"/>
      <c r="FP126" s="74"/>
      <c r="FQ126" s="74"/>
      <c r="FR126" s="74"/>
      <c r="FS126" s="74"/>
      <c r="FT126" s="74"/>
      <c r="FU126" s="74"/>
      <c r="FV126" s="74"/>
      <c r="FW126" s="74"/>
      <c r="FX126" s="74"/>
      <c r="FY126" s="74"/>
      <c r="FZ126" s="74"/>
      <c r="GA126" s="74"/>
      <c r="GB126" s="74"/>
      <c r="GC126" s="74"/>
      <c r="GD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</row>
    <row r="127" spans="1:236" s="77" customFormat="1" ht="18.75" customHeight="1" x14ac:dyDescent="0.25">
      <c r="A127" s="290" t="s">
        <v>109</v>
      </c>
      <c r="B127" s="291"/>
      <c r="C127" s="291"/>
      <c r="D127" s="291"/>
      <c r="E127" s="291"/>
      <c r="F127" s="292"/>
      <c r="G127" s="126" t="s">
        <v>93</v>
      </c>
      <c r="H127" s="101"/>
      <c r="I127" s="101"/>
      <c r="J127" s="101"/>
      <c r="K127" s="101"/>
      <c r="L127" s="101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</row>
    <row r="128" spans="1:236" ht="18.75" customHeight="1" x14ac:dyDescent="0.25">
      <c r="A128" s="96" t="s">
        <v>5</v>
      </c>
      <c r="B128" s="274" t="s">
        <v>94</v>
      </c>
      <c r="C128" s="275"/>
      <c r="D128" s="275"/>
      <c r="E128" s="275"/>
      <c r="F128" s="276"/>
      <c r="G128" s="104">
        <f>G26</f>
        <v>1275.29</v>
      </c>
    </row>
    <row r="129" spans="1:236" ht="18.75" customHeight="1" x14ac:dyDescent="0.25">
      <c r="A129" s="96" t="s">
        <v>6</v>
      </c>
      <c r="B129" s="274" t="s">
        <v>95</v>
      </c>
      <c r="C129" s="275"/>
      <c r="D129" s="275"/>
      <c r="E129" s="275"/>
      <c r="F129" s="276"/>
      <c r="G129" s="104">
        <f>G37</f>
        <v>764.04</v>
      </c>
    </row>
    <row r="130" spans="1:236" ht="18.75" customHeight="1" x14ac:dyDescent="0.25">
      <c r="A130" s="96" t="s">
        <v>8</v>
      </c>
      <c r="B130" s="274" t="s">
        <v>96</v>
      </c>
      <c r="C130" s="275"/>
      <c r="D130" s="275"/>
      <c r="E130" s="275"/>
      <c r="F130" s="276"/>
      <c r="G130" s="104">
        <f>G44</f>
        <v>95.47</v>
      </c>
    </row>
    <row r="131" spans="1:236" ht="18.75" customHeight="1" x14ac:dyDescent="0.25">
      <c r="A131" s="96" t="s">
        <v>10</v>
      </c>
      <c r="B131" s="274" t="s">
        <v>87</v>
      </c>
      <c r="C131" s="275"/>
      <c r="D131" s="275"/>
      <c r="E131" s="275"/>
      <c r="F131" s="276"/>
      <c r="G131" s="104">
        <f>G106</f>
        <v>904.21</v>
      </c>
    </row>
    <row r="132" spans="1:236" ht="18.75" customHeight="1" x14ac:dyDescent="0.25">
      <c r="A132" s="96"/>
      <c r="B132" s="274" t="s">
        <v>110</v>
      </c>
      <c r="C132" s="275"/>
      <c r="D132" s="275"/>
      <c r="E132" s="275"/>
      <c r="F132" s="276"/>
      <c r="G132" s="104">
        <f>SUM(G128:G131)</f>
        <v>3039.0099999999998</v>
      </c>
    </row>
    <row r="133" spans="1:236" ht="18.75" customHeight="1" x14ac:dyDescent="0.25">
      <c r="A133" s="96" t="s">
        <v>20</v>
      </c>
      <c r="B133" s="274" t="s">
        <v>111</v>
      </c>
      <c r="C133" s="275"/>
      <c r="D133" s="275"/>
      <c r="E133" s="275"/>
      <c r="F133" s="276"/>
      <c r="G133" s="104">
        <f>G124</f>
        <v>664.64</v>
      </c>
    </row>
    <row r="134" spans="1:236" s="78" customFormat="1" ht="18.75" customHeight="1" x14ac:dyDescent="0.25">
      <c r="A134" s="118"/>
      <c r="B134" s="318" t="s">
        <v>232</v>
      </c>
      <c r="C134" s="319"/>
      <c r="D134" s="319"/>
      <c r="E134" s="319"/>
      <c r="F134" s="320"/>
      <c r="G134" s="119">
        <f>ROUND(SUM(G132:G133),2)</f>
        <v>3703.65</v>
      </c>
      <c r="H134" s="80"/>
      <c r="I134" s="101"/>
      <c r="J134" s="101"/>
      <c r="K134" s="101"/>
      <c r="L134" s="101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4"/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4"/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4"/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4"/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4"/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4"/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</row>
    <row r="135" spans="1:236" s="78" customFormat="1" ht="22.5" hidden="1" customHeight="1" x14ac:dyDescent="0.25">
      <c r="A135" s="278" t="s">
        <v>154</v>
      </c>
      <c r="B135" s="279"/>
      <c r="C135" s="279"/>
      <c r="D135" s="279"/>
      <c r="E135" s="279"/>
      <c r="F135" s="279"/>
      <c r="G135" s="280"/>
      <c r="H135" s="80"/>
      <c r="I135" s="101"/>
      <c r="J135" s="101"/>
      <c r="K135" s="101"/>
      <c r="L135" s="101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  <c r="DG135" s="74"/>
      <c r="DH135" s="74"/>
      <c r="DI135" s="74"/>
      <c r="DJ135" s="74"/>
      <c r="DK135" s="74"/>
      <c r="DL135" s="74"/>
      <c r="DM135" s="74"/>
      <c r="DN135" s="74"/>
      <c r="DO135" s="74"/>
      <c r="DP135" s="74"/>
      <c r="DQ135" s="74"/>
      <c r="DR135" s="74"/>
      <c r="DS135" s="74"/>
      <c r="DT135" s="74"/>
      <c r="DU135" s="74"/>
      <c r="DV135" s="74"/>
      <c r="DW135" s="74"/>
      <c r="DX135" s="74"/>
      <c r="DY135" s="74"/>
      <c r="DZ135" s="74"/>
      <c r="EA135" s="74"/>
      <c r="EB135" s="74"/>
      <c r="EC135" s="74"/>
      <c r="ED135" s="74"/>
      <c r="EE135" s="74"/>
      <c r="EF135" s="74"/>
      <c r="EG135" s="74"/>
      <c r="EH135" s="74"/>
      <c r="EI135" s="74"/>
      <c r="EJ135" s="74"/>
      <c r="EK135" s="74"/>
      <c r="EL135" s="74"/>
      <c r="EM135" s="74"/>
      <c r="EN135" s="74"/>
      <c r="EO135" s="74"/>
      <c r="EP135" s="74"/>
      <c r="EQ135" s="74"/>
      <c r="ER135" s="74"/>
      <c r="ES135" s="74"/>
      <c r="ET135" s="74"/>
      <c r="EU135" s="74"/>
      <c r="EV135" s="74"/>
      <c r="EW135" s="74"/>
      <c r="EX135" s="74"/>
      <c r="EY135" s="74"/>
      <c r="EZ135" s="74"/>
      <c r="FA135" s="74"/>
      <c r="FB135" s="74"/>
      <c r="FC135" s="74"/>
      <c r="FD135" s="74"/>
      <c r="FE135" s="74"/>
      <c r="FF135" s="74"/>
      <c r="FG135" s="74"/>
      <c r="FH135" s="74"/>
      <c r="FI135" s="74"/>
      <c r="FJ135" s="74"/>
      <c r="FK135" s="74"/>
      <c r="FL135" s="74"/>
      <c r="FM135" s="74"/>
      <c r="FN135" s="74"/>
      <c r="FO135" s="74"/>
      <c r="FP135" s="74"/>
      <c r="FQ135" s="74"/>
      <c r="FR135" s="74"/>
      <c r="FS135" s="74"/>
      <c r="FT135" s="74"/>
      <c r="FU135" s="74"/>
      <c r="FV135" s="74"/>
      <c r="FW135" s="74"/>
      <c r="FX135" s="74"/>
      <c r="FY135" s="74"/>
      <c r="FZ135" s="74"/>
      <c r="GA135" s="74"/>
      <c r="GB135" s="74"/>
      <c r="GC135" s="74"/>
      <c r="GD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</row>
    <row r="136" spans="1:236" s="88" customFormat="1" ht="22.5" hidden="1" customHeight="1" x14ac:dyDescent="0.25">
      <c r="A136" s="95" t="s">
        <v>112</v>
      </c>
      <c r="B136" s="271" t="s">
        <v>113</v>
      </c>
      <c r="C136" s="272"/>
      <c r="D136" s="272"/>
      <c r="E136" s="272"/>
      <c r="F136" s="273"/>
      <c r="G136" s="89" t="s">
        <v>26</v>
      </c>
      <c r="H136" s="101"/>
      <c r="I136" s="101"/>
      <c r="J136" s="101"/>
      <c r="K136" s="101"/>
      <c r="L136" s="101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  <c r="DG136" s="74"/>
      <c r="DH136" s="74"/>
      <c r="DI136" s="74"/>
      <c r="DJ136" s="74"/>
      <c r="DK136" s="74"/>
      <c r="DL136" s="74"/>
      <c r="DM136" s="74"/>
      <c r="DN136" s="74"/>
      <c r="DO136" s="74"/>
      <c r="DP136" s="74"/>
      <c r="DQ136" s="74"/>
      <c r="DR136" s="74"/>
      <c r="DS136" s="74"/>
      <c r="DT136" s="74"/>
      <c r="DU136" s="74"/>
      <c r="DV136" s="74"/>
      <c r="DW136" s="74"/>
      <c r="DX136" s="74"/>
      <c r="DY136" s="74"/>
      <c r="DZ136" s="74"/>
      <c r="EA136" s="74"/>
      <c r="EB136" s="74"/>
      <c r="EC136" s="74"/>
      <c r="ED136" s="74"/>
      <c r="EE136" s="74"/>
      <c r="EF136" s="74"/>
      <c r="EG136" s="74"/>
      <c r="EH136" s="74"/>
      <c r="EI136" s="74"/>
      <c r="EJ136" s="74"/>
      <c r="EK136" s="74"/>
      <c r="EL136" s="74"/>
      <c r="EM136" s="74"/>
      <c r="EN136" s="74"/>
      <c r="EO136" s="74"/>
      <c r="EP136" s="74"/>
      <c r="EQ136" s="74"/>
      <c r="ER136" s="74"/>
      <c r="ES136" s="74"/>
      <c r="ET136" s="74"/>
      <c r="EU136" s="74"/>
      <c r="EV136" s="74"/>
      <c r="EW136" s="74"/>
      <c r="EX136" s="74"/>
      <c r="EY136" s="74"/>
      <c r="EZ136" s="74"/>
      <c r="FA136" s="74"/>
      <c r="FB136" s="74"/>
      <c r="FC136" s="74"/>
      <c r="FD136" s="74"/>
      <c r="FE136" s="74"/>
      <c r="FF136" s="74"/>
      <c r="FG136" s="74"/>
      <c r="FH136" s="74"/>
      <c r="FI136" s="74"/>
      <c r="FJ136" s="74"/>
      <c r="FK136" s="74"/>
      <c r="FL136" s="74"/>
      <c r="FM136" s="74"/>
      <c r="FN136" s="74"/>
      <c r="FO136" s="74"/>
      <c r="FP136" s="74"/>
      <c r="FQ136" s="74"/>
      <c r="FR136" s="74"/>
      <c r="FS136" s="74"/>
      <c r="FT136" s="74"/>
      <c r="FU136" s="74"/>
      <c r="FV136" s="74"/>
      <c r="FW136" s="74"/>
      <c r="FX136" s="74"/>
      <c r="FY136" s="74"/>
      <c r="FZ136" s="74"/>
      <c r="GA136" s="74"/>
      <c r="GB136" s="74"/>
      <c r="GC136" s="74"/>
      <c r="GD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</row>
    <row r="137" spans="1:236" ht="22.5" hidden="1" customHeight="1" x14ac:dyDescent="0.25">
      <c r="A137" s="12" t="s">
        <v>5</v>
      </c>
      <c r="B137" s="315" t="s">
        <v>114</v>
      </c>
      <c r="C137" s="316"/>
      <c r="D137" s="316"/>
      <c r="E137" s="316"/>
      <c r="F137" s="317"/>
      <c r="G137" s="13">
        <f>G26</f>
        <v>1275.29</v>
      </c>
    </row>
    <row r="138" spans="1:236" ht="18.75" hidden="1" customHeight="1" x14ac:dyDescent="0.25">
      <c r="A138" s="12" t="s">
        <v>6</v>
      </c>
      <c r="B138" s="315" t="s">
        <v>115</v>
      </c>
      <c r="C138" s="316"/>
      <c r="D138" s="316"/>
      <c r="E138" s="316"/>
      <c r="F138" s="317"/>
      <c r="G138" s="13">
        <f>G37</f>
        <v>764.04</v>
      </c>
    </row>
    <row r="139" spans="1:236" ht="18.75" hidden="1" customHeight="1" x14ac:dyDescent="0.25">
      <c r="A139" s="12" t="s">
        <v>8</v>
      </c>
      <c r="B139" s="315" t="s">
        <v>36</v>
      </c>
      <c r="C139" s="316"/>
      <c r="D139" s="316"/>
      <c r="E139" s="316"/>
      <c r="F139" s="317"/>
      <c r="G139" s="13">
        <f>G41</f>
        <v>34.06</v>
      </c>
    </row>
    <row r="140" spans="1:236" ht="18.75" hidden="1" customHeight="1" x14ac:dyDescent="0.25">
      <c r="A140" s="12" t="s">
        <v>10</v>
      </c>
      <c r="B140" s="315" t="s">
        <v>116</v>
      </c>
      <c r="C140" s="316"/>
      <c r="D140" s="316"/>
      <c r="E140" s="316"/>
      <c r="F140" s="317"/>
      <c r="G140" s="13">
        <f>0</f>
        <v>0</v>
      </c>
    </row>
    <row r="141" spans="1:236" ht="18.75" hidden="1" customHeight="1" x14ac:dyDescent="0.25">
      <c r="A141" s="12" t="s">
        <v>20</v>
      </c>
      <c r="B141" s="315" t="s">
        <v>117</v>
      </c>
      <c r="C141" s="316"/>
      <c r="D141" s="316"/>
      <c r="E141" s="316"/>
      <c r="F141" s="317"/>
      <c r="G141" s="13">
        <f>G57</f>
        <v>469.31</v>
      </c>
    </row>
    <row r="142" spans="1:236" ht="18.75" hidden="1" customHeight="1" x14ac:dyDescent="0.25">
      <c r="A142" s="12" t="s">
        <v>31</v>
      </c>
      <c r="B142" s="315" t="s">
        <v>118</v>
      </c>
      <c r="C142" s="316"/>
      <c r="D142" s="316"/>
      <c r="E142" s="316"/>
      <c r="F142" s="317"/>
      <c r="G142" s="13">
        <f>G63</f>
        <v>145.38</v>
      </c>
    </row>
    <row r="143" spans="1:236" s="40" customFormat="1" ht="18.75" hidden="1" customHeight="1" x14ac:dyDescent="0.25">
      <c r="A143" s="12" t="s">
        <v>21</v>
      </c>
      <c r="B143" s="315" t="s">
        <v>57</v>
      </c>
      <c r="C143" s="316"/>
      <c r="D143" s="316"/>
      <c r="E143" s="316"/>
      <c r="F143" s="317"/>
      <c r="G143" s="13">
        <f>G71</f>
        <v>0.37</v>
      </c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6"/>
      <c r="DI143" s="86"/>
      <c r="DJ143" s="86"/>
      <c r="DK143" s="86"/>
      <c r="DL143" s="86"/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6"/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6"/>
      <c r="FX143" s="86"/>
      <c r="FY143" s="86"/>
      <c r="FZ143" s="86"/>
      <c r="GA143" s="86"/>
      <c r="GB143" s="86"/>
      <c r="GC143" s="86"/>
      <c r="GD143" s="86"/>
      <c r="GE143" s="86"/>
      <c r="GF143" s="86"/>
      <c r="GG143" s="86"/>
      <c r="GH143" s="86"/>
      <c r="GI143" s="86"/>
      <c r="GJ143" s="86"/>
      <c r="GK143" s="86"/>
      <c r="GL143" s="86"/>
      <c r="GM143" s="86"/>
      <c r="GN143" s="86"/>
      <c r="GO143" s="86"/>
      <c r="GP143" s="86"/>
      <c r="GQ143" s="86"/>
      <c r="GR143" s="86"/>
      <c r="GS143" s="86"/>
      <c r="GT143" s="86"/>
      <c r="GU143" s="86"/>
      <c r="GV143" s="86"/>
      <c r="GW143" s="86"/>
      <c r="GX143" s="86"/>
      <c r="GY143" s="86"/>
      <c r="GZ143" s="86"/>
      <c r="HA143" s="86"/>
      <c r="HB143" s="86"/>
      <c r="HC143" s="86"/>
      <c r="HD143" s="86"/>
      <c r="HE143" s="86"/>
      <c r="HF143" s="86"/>
      <c r="HG143" s="86"/>
      <c r="HH143" s="86"/>
      <c r="HI143" s="86"/>
      <c r="HJ143" s="86"/>
      <c r="HK143" s="86"/>
      <c r="HL143" s="86"/>
      <c r="HM143" s="86"/>
      <c r="HN143" s="86"/>
      <c r="HO143" s="86"/>
      <c r="HP143" s="86"/>
      <c r="HQ143" s="86"/>
      <c r="HR143" s="86"/>
      <c r="HS143" s="86"/>
      <c r="HT143" s="86"/>
      <c r="HU143" s="86"/>
      <c r="HV143" s="86"/>
      <c r="HW143" s="86"/>
      <c r="HX143" s="86"/>
      <c r="HY143" s="86"/>
      <c r="HZ143" s="86"/>
      <c r="IA143" s="86"/>
      <c r="IB143" s="86"/>
    </row>
    <row r="144" spans="1:236" ht="18.75" hidden="1" customHeight="1" x14ac:dyDescent="0.25">
      <c r="A144" s="12" t="s">
        <v>22</v>
      </c>
      <c r="B144" s="315" t="s">
        <v>119</v>
      </c>
      <c r="C144" s="316"/>
      <c r="D144" s="316"/>
      <c r="E144" s="316"/>
      <c r="F144" s="317"/>
      <c r="G144" s="13">
        <f>G81</f>
        <v>70.03</v>
      </c>
    </row>
    <row r="145" spans="1:236" ht="18.75" hidden="1" customHeight="1" x14ac:dyDescent="0.25">
      <c r="A145" s="12" t="s">
        <v>32</v>
      </c>
      <c r="B145" s="315" t="s">
        <v>120</v>
      </c>
      <c r="C145" s="316"/>
      <c r="D145" s="316"/>
      <c r="E145" s="316"/>
      <c r="F145" s="317"/>
      <c r="G145" s="13">
        <f>G97</f>
        <v>219.12</v>
      </c>
    </row>
    <row r="146" spans="1:236" ht="22.5" hidden="1" customHeight="1" x14ac:dyDescent="0.25">
      <c r="A146" s="12"/>
      <c r="B146" s="396" t="s">
        <v>121</v>
      </c>
      <c r="C146" s="397"/>
      <c r="D146" s="397"/>
      <c r="E146" s="397"/>
      <c r="F146" s="398"/>
      <c r="G146" s="13">
        <f>SUM(G137:G145)</f>
        <v>2977.6</v>
      </c>
    </row>
    <row r="147" spans="1:236" ht="18.75" hidden="1" customHeight="1" x14ac:dyDescent="0.25">
      <c r="A147" s="14"/>
      <c r="B147" s="14" t="s">
        <v>122</v>
      </c>
      <c r="C147" s="15">
        <v>8.8000000000000007</v>
      </c>
      <c r="D147" s="399" t="s">
        <v>123</v>
      </c>
      <c r="E147" s="400"/>
      <c r="F147" s="401"/>
      <c r="G147" s="16"/>
    </row>
    <row r="148" spans="1:236" s="78" customFormat="1" ht="18.75" hidden="1" customHeight="1" x14ac:dyDescent="0.25">
      <c r="A148" s="299" t="s">
        <v>98</v>
      </c>
      <c r="B148" s="300"/>
      <c r="C148" s="300"/>
      <c r="D148" s="300"/>
      <c r="E148" s="300"/>
      <c r="F148" s="300"/>
      <c r="G148" s="301"/>
      <c r="H148" s="80"/>
      <c r="I148" s="101"/>
      <c r="J148" s="101"/>
      <c r="K148" s="101"/>
      <c r="L148" s="101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4"/>
      <c r="DD148" s="74"/>
      <c r="DE148" s="74"/>
      <c r="DF148" s="74"/>
      <c r="DG148" s="74"/>
      <c r="DH148" s="74"/>
      <c r="DI148" s="74"/>
      <c r="DJ148" s="74"/>
      <c r="DK148" s="74"/>
      <c r="DL148" s="74"/>
      <c r="DM148" s="74"/>
      <c r="DN148" s="74"/>
      <c r="DO148" s="74"/>
      <c r="DP148" s="74"/>
      <c r="DQ148" s="74"/>
      <c r="DR148" s="74"/>
      <c r="DS148" s="74"/>
      <c r="DT148" s="74"/>
      <c r="DU148" s="74"/>
      <c r="DV148" s="74"/>
      <c r="DW148" s="74"/>
      <c r="DX148" s="74"/>
      <c r="DY148" s="74"/>
      <c r="DZ148" s="74"/>
      <c r="EA148" s="74"/>
      <c r="EB148" s="74"/>
      <c r="EC148" s="74"/>
      <c r="ED148" s="74"/>
      <c r="EE148" s="74"/>
      <c r="EF148" s="74"/>
      <c r="EG148" s="74"/>
      <c r="EH148" s="74"/>
      <c r="EI148" s="74"/>
      <c r="EJ148" s="74"/>
      <c r="EK148" s="74"/>
      <c r="EL148" s="74"/>
      <c r="EM148" s="74"/>
      <c r="EN148" s="74"/>
      <c r="EO148" s="74"/>
      <c r="EP148" s="74"/>
      <c r="EQ148" s="74"/>
      <c r="ER148" s="74"/>
      <c r="ES148" s="74"/>
      <c r="ET148" s="74"/>
      <c r="EU148" s="74"/>
      <c r="EV148" s="74"/>
      <c r="EW148" s="74"/>
      <c r="EX148" s="74"/>
      <c r="EY148" s="74"/>
      <c r="EZ148" s="74"/>
      <c r="FA148" s="74"/>
      <c r="FB148" s="74"/>
      <c r="FC148" s="74"/>
      <c r="FD148" s="74"/>
      <c r="FE148" s="74"/>
      <c r="FF148" s="74"/>
      <c r="FG148" s="74"/>
      <c r="FH148" s="74"/>
      <c r="FI148" s="74"/>
      <c r="FJ148" s="74"/>
      <c r="FK148" s="74"/>
      <c r="FL148" s="74"/>
      <c r="FM148" s="74"/>
      <c r="FN148" s="74"/>
      <c r="FO148" s="74"/>
      <c r="FP148" s="74"/>
      <c r="FQ148" s="74"/>
      <c r="FR148" s="74"/>
      <c r="FS148" s="74"/>
      <c r="FT148" s="74"/>
      <c r="FU148" s="74"/>
      <c r="FV148" s="74"/>
      <c r="FW148" s="74"/>
      <c r="FX148" s="74"/>
      <c r="FY148" s="74"/>
      <c r="FZ148" s="74"/>
      <c r="GA148" s="74"/>
      <c r="GB148" s="74"/>
      <c r="GC148" s="74"/>
      <c r="GD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</row>
    <row r="149" spans="1:236" s="88" customFormat="1" ht="18.75" hidden="1" customHeight="1" x14ac:dyDescent="0.25">
      <c r="A149" s="95">
        <v>5</v>
      </c>
      <c r="B149" s="271" t="s">
        <v>99</v>
      </c>
      <c r="C149" s="272"/>
      <c r="D149" s="272"/>
      <c r="E149" s="273"/>
      <c r="F149" s="95" t="s">
        <v>100</v>
      </c>
      <c r="G149" s="95" t="s">
        <v>17</v>
      </c>
      <c r="H149" s="80"/>
      <c r="I149" s="101"/>
      <c r="J149" s="101"/>
      <c r="K149" s="101"/>
      <c r="L149" s="101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  <c r="DG149" s="74"/>
      <c r="DH149" s="74"/>
      <c r="DI149" s="74"/>
      <c r="DJ149" s="74"/>
      <c r="DK149" s="74"/>
      <c r="DL149" s="74"/>
      <c r="DM149" s="74"/>
      <c r="DN149" s="74"/>
      <c r="DO149" s="74"/>
      <c r="DP149" s="74"/>
      <c r="DQ149" s="74"/>
      <c r="DR149" s="74"/>
      <c r="DS149" s="74"/>
      <c r="DT149" s="74"/>
      <c r="DU149" s="74"/>
      <c r="DV149" s="74"/>
      <c r="DW149" s="74"/>
      <c r="DX149" s="74"/>
      <c r="DY149" s="74"/>
      <c r="DZ149" s="74"/>
      <c r="EA149" s="74"/>
      <c r="EB149" s="74"/>
      <c r="EC149" s="74"/>
      <c r="ED149" s="74"/>
      <c r="EE149" s="74"/>
      <c r="EF149" s="74"/>
      <c r="EG149" s="74"/>
      <c r="EH149" s="74"/>
      <c r="EI149" s="74"/>
      <c r="EJ149" s="74"/>
      <c r="EK149" s="74"/>
      <c r="EL149" s="74"/>
      <c r="EM149" s="74"/>
      <c r="EN149" s="74"/>
      <c r="EO149" s="74"/>
      <c r="EP149" s="74"/>
      <c r="EQ149" s="74"/>
      <c r="ER149" s="74"/>
      <c r="ES149" s="74"/>
      <c r="ET149" s="74"/>
      <c r="EU149" s="74"/>
      <c r="EV149" s="74"/>
      <c r="EW149" s="74"/>
      <c r="EX149" s="74"/>
      <c r="EY149" s="74"/>
      <c r="EZ149" s="74"/>
      <c r="FA149" s="74"/>
      <c r="FB149" s="74"/>
      <c r="FC149" s="74"/>
      <c r="FD149" s="74"/>
      <c r="FE149" s="74"/>
      <c r="FF149" s="74"/>
      <c r="FG149" s="74"/>
      <c r="FH149" s="74"/>
      <c r="FI149" s="74"/>
      <c r="FJ149" s="74"/>
      <c r="FK149" s="74"/>
      <c r="FL149" s="74"/>
      <c r="FM149" s="74"/>
      <c r="FN149" s="74"/>
      <c r="FO149" s="74"/>
      <c r="FP149" s="74"/>
      <c r="FQ149" s="74"/>
      <c r="FR149" s="74"/>
      <c r="FS149" s="74"/>
      <c r="FT149" s="74"/>
      <c r="FU149" s="74"/>
      <c r="FV149" s="74"/>
      <c r="FW149" s="74"/>
      <c r="FX149" s="74"/>
      <c r="FY149" s="74"/>
      <c r="FZ149" s="74"/>
      <c r="GA149" s="74"/>
      <c r="GB149" s="74"/>
      <c r="GC149" s="74"/>
      <c r="GD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</row>
    <row r="150" spans="1:236" ht="18.75" hidden="1" customHeight="1" x14ac:dyDescent="0.25">
      <c r="A150" s="96" t="s">
        <v>5</v>
      </c>
      <c r="B150" s="274" t="s">
        <v>124</v>
      </c>
      <c r="C150" s="275"/>
      <c r="D150" s="275"/>
      <c r="E150" s="276"/>
      <c r="F150" s="5">
        <v>0.06</v>
      </c>
      <c r="G150" s="106">
        <f>F150*G147</f>
        <v>0</v>
      </c>
    </row>
    <row r="151" spans="1:236" ht="18.75" hidden="1" customHeight="1" x14ac:dyDescent="0.25">
      <c r="A151" s="96" t="s">
        <v>6</v>
      </c>
      <c r="B151" s="274" t="s">
        <v>101</v>
      </c>
      <c r="C151" s="275"/>
      <c r="D151" s="275"/>
      <c r="E151" s="276"/>
      <c r="F151" s="5">
        <v>0.06</v>
      </c>
      <c r="G151" s="106">
        <f>(G147+G150)*F151</f>
        <v>0</v>
      </c>
    </row>
    <row r="152" spans="1:236" ht="18.75" hidden="1" customHeight="1" x14ac:dyDescent="0.25">
      <c r="A152" s="302" t="s">
        <v>8</v>
      </c>
      <c r="B152" s="274" t="s">
        <v>102</v>
      </c>
      <c r="C152" s="275"/>
      <c r="D152" s="275"/>
      <c r="E152" s="276"/>
      <c r="F152" s="305">
        <f>SUM(E153:E156)</f>
        <v>0.1125</v>
      </c>
      <c r="G152" s="390">
        <f>ROUND(((G147+G150+G151)/(1-F152))*F152,2)</f>
        <v>0</v>
      </c>
    </row>
    <row r="153" spans="1:236" ht="18.75" hidden="1" customHeight="1" x14ac:dyDescent="0.25">
      <c r="A153" s="303"/>
      <c r="B153" s="309" t="s">
        <v>103</v>
      </c>
      <c r="C153" s="310"/>
      <c r="D153" s="9" t="s">
        <v>104</v>
      </c>
      <c r="E153" s="10">
        <v>1.6500000000000001E-2</v>
      </c>
      <c r="F153" s="306"/>
      <c r="G153" s="391"/>
    </row>
    <row r="154" spans="1:236" ht="18.75" hidden="1" customHeight="1" x14ac:dyDescent="0.25">
      <c r="A154" s="303"/>
      <c r="B154" s="311"/>
      <c r="C154" s="312"/>
      <c r="D154" s="9" t="s">
        <v>105</v>
      </c>
      <c r="E154" s="10">
        <v>7.5999999999999998E-2</v>
      </c>
      <c r="F154" s="306"/>
      <c r="G154" s="391"/>
    </row>
    <row r="155" spans="1:236" ht="18.75" hidden="1" customHeight="1" x14ac:dyDescent="0.25">
      <c r="A155" s="303"/>
      <c r="B155" s="313" t="s">
        <v>106</v>
      </c>
      <c r="C155" s="389"/>
      <c r="D155" s="314"/>
      <c r="E155" s="17"/>
      <c r="F155" s="306"/>
      <c r="G155" s="391"/>
    </row>
    <row r="156" spans="1:236" ht="18.75" hidden="1" customHeight="1" x14ac:dyDescent="0.25">
      <c r="A156" s="304"/>
      <c r="B156" s="313" t="s">
        <v>107</v>
      </c>
      <c r="C156" s="314"/>
      <c r="D156" s="9" t="s">
        <v>108</v>
      </c>
      <c r="E156" s="10">
        <f>E123</f>
        <v>0.02</v>
      </c>
      <c r="F156" s="307"/>
      <c r="G156" s="392"/>
    </row>
    <row r="157" spans="1:236" ht="18.75" hidden="1" customHeight="1" x14ac:dyDescent="0.25">
      <c r="A157" s="2"/>
      <c r="B157" s="268" t="s">
        <v>50</v>
      </c>
      <c r="C157" s="269"/>
      <c r="D157" s="269"/>
      <c r="E157" s="269"/>
      <c r="F157" s="277"/>
      <c r="G157" s="11">
        <f>G150+G151+G152</f>
        <v>0</v>
      </c>
    </row>
    <row r="158" spans="1:236" ht="18.75" hidden="1" customHeight="1" x14ac:dyDescent="0.25">
      <c r="A158" s="313" t="s">
        <v>125</v>
      </c>
      <c r="B158" s="389"/>
      <c r="C158" s="389"/>
      <c r="D158" s="389"/>
      <c r="E158" s="389"/>
      <c r="F158" s="314"/>
      <c r="G158" s="18">
        <f>ROUND(SUM(G147+G157),2)</f>
        <v>0</v>
      </c>
    </row>
    <row r="159" spans="1:236" s="31" customFormat="1" ht="18.75" hidden="1" customHeight="1" x14ac:dyDescent="0.25">
      <c r="A159" s="41"/>
      <c r="B159" s="408" t="s">
        <v>126</v>
      </c>
      <c r="C159" s="409"/>
      <c r="D159" s="409"/>
      <c r="E159" s="409"/>
      <c r="F159" s="410"/>
      <c r="G159" s="42">
        <f>ROUND(SUM(G134,G158),2)</f>
        <v>3703.65</v>
      </c>
      <c r="H159" s="101"/>
      <c r="I159" s="101"/>
      <c r="J159" s="101"/>
      <c r="K159" s="101"/>
      <c r="L159" s="101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  <c r="CT159" s="74"/>
      <c r="CU159" s="74"/>
      <c r="CV159" s="74"/>
      <c r="CW159" s="74"/>
      <c r="CX159" s="74"/>
      <c r="CY159" s="74"/>
      <c r="CZ159" s="74"/>
      <c r="DA159" s="74"/>
      <c r="DB159" s="74"/>
      <c r="DC159" s="74"/>
      <c r="DD159" s="74"/>
      <c r="DE159" s="74"/>
      <c r="DF159" s="74"/>
      <c r="DG159" s="74"/>
      <c r="DH159" s="74"/>
      <c r="DI159" s="74"/>
      <c r="DJ159" s="74"/>
      <c r="DK159" s="74"/>
      <c r="DL159" s="74"/>
      <c r="DM159" s="74"/>
      <c r="DN159" s="74"/>
      <c r="DO159" s="74"/>
      <c r="DP159" s="74"/>
      <c r="DQ159" s="74"/>
      <c r="DR159" s="74"/>
      <c r="DS159" s="74"/>
      <c r="DT159" s="74"/>
      <c r="DU159" s="74"/>
      <c r="DV159" s="74"/>
      <c r="DW159" s="74"/>
      <c r="DX159" s="74"/>
      <c r="DY159" s="74"/>
      <c r="DZ159" s="74"/>
      <c r="EA159" s="74"/>
      <c r="EB159" s="74"/>
      <c r="EC159" s="74"/>
      <c r="ED159" s="74"/>
      <c r="EE159" s="74"/>
      <c r="EF159" s="74"/>
      <c r="EG159" s="74"/>
      <c r="EH159" s="74"/>
      <c r="EI159" s="74"/>
      <c r="EJ159" s="74"/>
      <c r="EK159" s="74"/>
      <c r="EL159" s="74"/>
      <c r="EM159" s="74"/>
      <c r="EN159" s="74"/>
      <c r="EO159" s="74"/>
      <c r="EP159" s="74"/>
      <c r="EQ159" s="74"/>
      <c r="ER159" s="74"/>
      <c r="ES159" s="74"/>
      <c r="ET159" s="74"/>
      <c r="EU159" s="74"/>
      <c r="EV159" s="74"/>
      <c r="EW159" s="74"/>
      <c r="EX159" s="74"/>
      <c r="EY159" s="74"/>
      <c r="EZ159" s="74"/>
      <c r="FA159" s="74"/>
      <c r="FB159" s="74"/>
      <c r="FC159" s="74"/>
      <c r="FD159" s="74"/>
      <c r="FE159" s="74"/>
      <c r="FF159" s="74"/>
      <c r="FG159" s="74"/>
      <c r="FH159" s="74"/>
      <c r="FI159" s="74"/>
      <c r="FJ159" s="74"/>
      <c r="FK159" s="74"/>
      <c r="FL159" s="74"/>
      <c r="FM159" s="74"/>
      <c r="FN159" s="74"/>
      <c r="FO159" s="74"/>
      <c r="FP159" s="74"/>
      <c r="FQ159" s="74"/>
      <c r="FR159" s="74"/>
      <c r="FS159" s="74"/>
      <c r="FT159" s="74"/>
      <c r="FU159" s="74"/>
      <c r="FV159" s="74"/>
      <c r="FW159" s="74"/>
      <c r="FX159" s="74"/>
      <c r="FY159" s="74"/>
      <c r="FZ159" s="74"/>
      <c r="GA159" s="74"/>
      <c r="GB159" s="74"/>
      <c r="GC159" s="74"/>
      <c r="GD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</row>
    <row r="160" spans="1:236" ht="18.75" customHeight="1" x14ac:dyDescent="0.25">
      <c r="A160" s="43"/>
      <c r="B160" s="44"/>
      <c r="C160" s="44"/>
      <c r="D160" s="44"/>
      <c r="E160" s="44"/>
      <c r="F160" s="44"/>
      <c r="G160" s="45"/>
    </row>
    <row r="161" spans="1:7" ht="33.75" customHeight="1" x14ac:dyDescent="0.25">
      <c r="A161" s="111"/>
      <c r="B161" s="411" t="s">
        <v>233</v>
      </c>
      <c r="C161" s="412"/>
      <c r="D161" s="412"/>
      <c r="E161" s="412"/>
      <c r="F161" s="413"/>
      <c r="G161" s="112" t="s">
        <v>17</v>
      </c>
    </row>
    <row r="162" spans="1:7" ht="26.25" customHeight="1" x14ac:dyDescent="0.25">
      <c r="A162" s="302" t="s">
        <v>5</v>
      </c>
      <c r="B162" s="414" t="s">
        <v>127</v>
      </c>
      <c r="C162" s="415"/>
      <c r="D162" s="415"/>
      <c r="E162" s="416"/>
      <c r="F162" s="284">
        <f>7/30</f>
        <v>0.23333333333333334</v>
      </c>
      <c r="G162" s="417">
        <f>ROUND(F162*$G$26,2)</f>
        <v>297.57</v>
      </c>
    </row>
    <row r="163" spans="1:7" ht="21.75" customHeight="1" x14ac:dyDescent="0.25">
      <c r="A163" s="304"/>
      <c r="B163" s="96" t="s">
        <v>128</v>
      </c>
      <c r="C163" s="19">
        <v>1</v>
      </c>
      <c r="D163" s="96" t="s">
        <v>129</v>
      </c>
      <c r="E163" s="20">
        <v>12</v>
      </c>
      <c r="F163" s="285"/>
      <c r="G163" s="418"/>
    </row>
    <row r="164" spans="1:7" ht="18.75" customHeight="1" x14ac:dyDescent="0.25">
      <c r="A164" s="96" t="s">
        <v>6</v>
      </c>
      <c r="B164" s="274" t="s">
        <v>130</v>
      </c>
      <c r="C164" s="275"/>
      <c r="D164" s="275"/>
      <c r="E164" s="276"/>
      <c r="F164" s="97">
        <f>F57*(F162)</f>
        <v>8.5866666666666688E-2</v>
      </c>
      <c r="G164" s="104">
        <f>ROUND(F164*$G$26,2)</f>
        <v>109.5</v>
      </c>
    </row>
    <row r="165" spans="1:7" ht="18.75" customHeight="1" x14ac:dyDescent="0.25">
      <c r="A165" s="96" t="s">
        <v>8</v>
      </c>
      <c r="B165" s="96" t="s">
        <v>131</v>
      </c>
      <c r="C165" s="21">
        <f>(1/12)</f>
        <v>8.3333333333333329E-2</v>
      </c>
      <c r="D165" s="96" t="s">
        <v>132</v>
      </c>
      <c r="E165" s="7">
        <v>0.01</v>
      </c>
      <c r="F165" s="99">
        <f>C165*E165</f>
        <v>8.3333333333333328E-4</v>
      </c>
      <c r="G165" s="104">
        <f>ROUND(F165*$G$26,2)</f>
        <v>1.06</v>
      </c>
    </row>
    <row r="166" spans="1:7" ht="18.75" customHeight="1" x14ac:dyDescent="0.25">
      <c r="A166" s="96" t="s">
        <v>10</v>
      </c>
      <c r="B166" s="274" t="s">
        <v>133</v>
      </c>
      <c r="C166" s="275"/>
      <c r="D166" s="275"/>
      <c r="E166" s="276"/>
      <c r="F166" s="99">
        <f>F57*F165</f>
        <v>3.0666666666666673E-4</v>
      </c>
      <c r="G166" s="104">
        <f>ROUND(F166*$G$26,2)</f>
        <v>0.39</v>
      </c>
    </row>
    <row r="167" spans="1:7" ht="18.75" customHeight="1" x14ac:dyDescent="0.25">
      <c r="A167" s="46"/>
      <c r="B167" s="268" t="s">
        <v>134</v>
      </c>
      <c r="C167" s="269"/>
      <c r="D167" s="269"/>
      <c r="E167" s="277"/>
      <c r="F167" s="47">
        <f>SUM(F162:F166)</f>
        <v>0.32034000000000007</v>
      </c>
      <c r="G167" s="110">
        <f>ROUND(SUM(G162:G166),2)</f>
        <v>408.52</v>
      </c>
    </row>
    <row r="168" spans="1:7" ht="18.75" customHeight="1" x14ac:dyDescent="0.25">
      <c r="A168" s="48"/>
      <c r="B168" s="268" t="s">
        <v>135</v>
      </c>
      <c r="C168" s="269"/>
      <c r="D168" s="269"/>
      <c r="E168" s="277"/>
      <c r="F168" s="49"/>
      <c r="G168" s="110">
        <f>ROUND(G167/E163,2)</f>
        <v>34.04</v>
      </c>
    </row>
    <row r="169" spans="1:7" ht="18.75" customHeight="1" x14ac:dyDescent="0.25">
      <c r="A169" s="425"/>
      <c r="B169" s="425"/>
      <c r="C169" s="425"/>
      <c r="D169" s="425"/>
      <c r="E169" s="425"/>
      <c r="F169" s="425"/>
      <c r="G169" s="425"/>
    </row>
    <row r="170" spans="1:7" ht="42.75" customHeight="1" x14ac:dyDescent="0.25">
      <c r="A170" s="107"/>
      <c r="B170" s="426" t="s">
        <v>234</v>
      </c>
      <c r="C170" s="427"/>
      <c r="D170" s="427"/>
      <c r="E170" s="427"/>
      <c r="F170" s="428"/>
      <c r="G170" s="113" t="s">
        <v>17</v>
      </c>
    </row>
    <row r="171" spans="1:7" ht="18.75" customHeight="1" x14ac:dyDescent="0.25">
      <c r="A171" s="96" t="s">
        <v>5</v>
      </c>
      <c r="B171" s="372" t="s">
        <v>136</v>
      </c>
      <c r="C171" s="373"/>
      <c r="D171" s="374"/>
      <c r="E171" s="22" t="s">
        <v>137</v>
      </c>
      <c r="F171" s="23">
        <v>271.5</v>
      </c>
      <c r="G171" s="104">
        <f>ROUND(F171/12,2)</f>
        <v>22.63</v>
      </c>
    </row>
    <row r="172" spans="1:7" ht="18.75" customHeight="1" x14ac:dyDescent="0.25"/>
    <row r="173" spans="1:7" ht="18.75" customHeight="1" x14ac:dyDescent="0.25">
      <c r="A173" s="268" t="s">
        <v>243</v>
      </c>
      <c r="B173" s="269"/>
      <c r="C173" s="269"/>
      <c r="D173" s="269"/>
      <c r="E173" s="269"/>
      <c r="F173" s="277"/>
      <c r="G173" s="119">
        <f>ROUND(G134+G168+G171+G158,2)</f>
        <v>3760.32</v>
      </c>
    </row>
    <row r="174" spans="1:7" ht="18.75" customHeight="1" x14ac:dyDescent="0.25"/>
    <row r="175" spans="1:7" ht="18.75" customHeight="1" x14ac:dyDescent="0.25">
      <c r="A175" s="419" t="s">
        <v>138</v>
      </c>
      <c r="B175" s="420"/>
      <c r="C175" s="420"/>
      <c r="D175" s="420"/>
      <c r="E175" s="421"/>
      <c r="F175" s="133" t="s">
        <v>248</v>
      </c>
    </row>
    <row r="176" spans="1:7" ht="18.75" customHeight="1" x14ac:dyDescent="0.25">
      <c r="A176" s="422" t="s">
        <v>139</v>
      </c>
      <c r="B176" s="423"/>
      <c r="C176" s="423"/>
      <c r="D176" s="424"/>
      <c r="E176" s="127" t="s">
        <v>140</v>
      </c>
      <c r="F176" s="135">
        <f>(G22/220)*50%+5.8</f>
        <v>8.698386363636363</v>
      </c>
      <c r="G176" s="50"/>
    </row>
    <row r="177" spans="1:7" ht="18.75" customHeight="1" x14ac:dyDescent="0.25">
      <c r="A177" s="402" t="s">
        <v>141</v>
      </c>
      <c r="B177" s="403"/>
      <c r="C177" s="403"/>
      <c r="D177" s="404"/>
      <c r="E177" s="24">
        <f>F117</f>
        <v>0.04</v>
      </c>
      <c r="G177" s="50"/>
    </row>
    <row r="178" spans="1:7" ht="18.75" customHeight="1" x14ac:dyDescent="0.25">
      <c r="A178" s="402" t="s">
        <v>101</v>
      </c>
      <c r="B178" s="403"/>
      <c r="C178" s="403"/>
      <c r="D178" s="404"/>
      <c r="E178" s="24">
        <f>F118</f>
        <v>0.04</v>
      </c>
      <c r="G178" s="50"/>
    </row>
    <row r="179" spans="1:7" ht="18.75" customHeight="1" x14ac:dyDescent="0.25">
      <c r="A179" s="402" t="s">
        <v>142</v>
      </c>
      <c r="B179" s="403"/>
      <c r="C179" s="403"/>
      <c r="D179" s="404"/>
      <c r="E179" s="24">
        <f>F119</f>
        <v>0.1125</v>
      </c>
      <c r="G179" s="50"/>
    </row>
    <row r="180" spans="1:7" ht="18.75" customHeight="1" x14ac:dyDescent="0.25">
      <c r="A180" s="405" t="s">
        <v>143</v>
      </c>
      <c r="B180" s="406"/>
      <c r="C180" s="406"/>
      <c r="D180" s="407"/>
      <c r="E180" s="25">
        <f>((((1+E177))*(1+E178))/((1-E179))-1)</f>
        <v>0.21870422535211276</v>
      </c>
    </row>
    <row r="181" spans="1:7" ht="18.75" customHeight="1" x14ac:dyDescent="0.25"/>
    <row r="182" spans="1:7" ht="18.75" customHeight="1" x14ac:dyDescent="0.25"/>
    <row r="183" spans="1:7" ht="18.75" customHeight="1" x14ac:dyDescent="0.25"/>
    <row r="184" spans="1:7" ht="18.75" customHeight="1" x14ac:dyDescent="0.25"/>
    <row r="185" spans="1:7" ht="18.75" customHeight="1" x14ac:dyDescent="0.25"/>
    <row r="188" spans="1:7" ht="18.75" customHeight="1" x14ac:dyDescent="0.25"/>
  </sheetData>
  <mergeCells count="206">
    <mergeCell ref="G162:G163"/>
    <mergeCell ref="B171:D171"/>
    <mergeCell ref="A173:F173"/>
    <mergeCell ref="A175:E175"/>
    <mergeCell ref="A176:D176"/>
    <mergeCell ref="B166:E166"/>
    <mergeCell ref="B168:E168"/>
    <mergeCell ref="B167:E167"/>
    <mergeCell ref="A169:G169"/>
    <mergeCell ref="B170:F170"/>
    <mergeCell ref="B164:E164"/>
    <mergeCell ref="A177:D177"/>
    <mergeCell ref="A178:D178"/>
    <mergeCell ref="A179:D179"/>
    <mergeCell ref="A180:D180"/>
    <mergeCell ref="B157:F157"/>
    <mergeCell ref="A158:F158"/>
    <mergeCell ref="B159:F159"/>
    <mergeCell ref="B161:F161"/>
    <mergeCell ref="A162:A163"/>
    <mergeCell ref="B162:E162"/>
    <mergeCell ref="F162:F163"/>
    <mergeCell ref="B152:E152"/>
    <mergeCell ref="F152:F156"/>
    <mergeCell ref="G152:G156"/>
    <mergeCell ref="B153:C154"/>
    <mergeCell ref="B155:D155"/>
    <mergeCell ref="B156:C156"/>
    <mergeCell ref="B124:F124"/>
    <mergeCell ref="A125:G125"/>
    <mergeCell ref="A126:G126"/>
    <mergeCell ref="A127:F127"/>
    <mergeCell ref="B129:F129"/>
    <mergeCell ref="B130:F130"/>
    <mergeCell ref="A152:A156"/>
    <mergeCell ref="A148:G148"/>
    <mergeCell ref="B149:E149"/>
    <mergeCell ref="B150:E150"/>
    <mergeCell ref="B151:E151"/>
    <mergeCell ref="B143:F143"/>
    <mergeCell ref="B144:F144"/>
    <mergeCell ref="B145:F145"/>
    <mergeCell ref="B146:F146"/>
    <mergeCell ref="D147:F147"/>
    <mergeCell ref="B137:F137"/>
    <mergeCell ref="B140:F140"/>
    <mergeCell ref="F88:F89"/>
    <mergeCell ref="G88:G89"/>
    <mergeCell ref="B89:D89"/>
    <mergeCell ref="B95:F95"/>
    <mergeCell ref="B96:E96"/>
    <mergeCell ref="A98:G98"/>
    <mergeCell ref="B77:E77"/>
    <mergeCell ref="B78:C78"/>
    <mergeCell ref="B79:E80"/>
    <mergeCell ref="A82:G82"/>
    <mergeCell ref="A83:G83"/>
    <mergeCell ref="B84:F84"/>
    <mergeCell ref="B90:E90"/>
    <mergeCell ref="F90:F91"/>
    <mergeCell ref="G90:G91"/>
    <mergeCell ref="B91:D91"/>
    <mergeCell ref="F86:F87"/>
    <mergeCell ref="G86:G87"/>
    <mergeCell ref="B87:D87"/>
    <mergeCell ref="B88:C88"/>
    <mergeCell ref="B81:E81"/>
    <mergeCell ref="B86:E86"/>
    <mergeCell ref="A79:A80"/>
    <mergeCell ref="A59:G59"/>
    <mergeCell ref="B54:E54"/>
    <mergeCell ref="G67:G69"/>
    <mergeCell ref="B70:E70"/>
    <mergeCell ref="A72:G72"/>
    <mergeCell ref="A73:G73"/>
    <mergeCell ref="B74:F74"/>
    <mergeCell ref="A75:A76"/>
    <mergeCell ref="B75:D75"/>
    <mergeCell ref="F75:F76"/>
    <mergeCell ref="G75:G76"/>
    <mergeCell ref="B76:C76"/>
    <mergeCell ref="B67:E67"/>
    <mergeCell ref="B71:E71"/>
    <mergeCell ref="A67:A69"/>
    <mergeCell ref="F67:F69"/>
    <mergeCell ref="H21:I21"/>
    <mergeCell ref="B22:D22"/>
    <mergeCell ref="H22:I22"/>
    <mergeCell ref="B23:F23"/>
    <mergeCell ref="B24:F24"/>
    <mergeCell ref="B25:F25"/>
    <mergeCell ref="H25:J25"/>
    <mergeCell ref="B37:F37"/>
    <mergeCell ref="B21:F21"/>
    <mergeCell ref="I15:K15"/>
    <mergeCell ref="I16:K16"/>
    <mergeCell ref="I17:L17"/>
    <mergeCell ref="B18:E18"/>
    <mergeCell ref="F18:G18"/>
    <mergeCell ref="I18:K18"/>
    <mergeCell ref="A5:G5"/>
    <mergeCell ref="B9:E9"/>
    <mergeCell ref="F9:G9"/>
    <mergeCell ref="A10:A11"/>
    <mergeCell ref="B10:E11"/>
    <mergeCell ref="F10:G11"/>
    <mergeCell ref="B17:E17"/>
    <mergeCell ref="F17:G17"/>
    <mergeCell ref="B12:E12"/>
    <mergeCell ref="F12:G12"/>
    <mergeCell ref="A8:G8"/>
    <mergeCell ref="A13:G13"/>
    <mergeCell ref="B15:E15"/>
    <mergeCell ref="F15:G15"/>
    <mergeCell ref="B16:E16"/>
    <mergeCell ref="B141:F141"/>
    <mergeCell ref="B142:F142"/>
    <mergeCell ref="B138:F138"/>
    <mergeCell ref="B139:F139"/>
    <mergeCell ref="B132:F132"/>
    <mergeCell ref="B133:F133"/>
    <mergeCell ref="B134:F134"/>
    <mergeCell ref="B136:F136"/>
    <mergeCell ref="A135:G135"/>
    <mergeCell ref="B131:F131"/>
    <mergeCell ref="B119:E119"/>
    <mergeCell ref="B122:E122"/>
    <mergeCell ref="B112:F112"/>
    <mergeCell ref="B113:F113"/>
    <mergeCell ref="A114:G114"/>
    <mergeCell ref="A115:G115"/>
    <mergeCell ref="B116:E116"/>
    <mergeCell ref="B117:E117"/>
    <mergeCell ref="B118:E118"/>
    <mergeCell ref="A119:A123"/>
    <mergeCell ref="F119:F123"/>
    <mergeCell ref="G119:G123"/>
    <mergeCell ref="B120:C121"/>
    <mergeCell ref="B123:C123"/>
    <mergeCell ref="B100:F100"/>
    <mergeCell ref="B101:E101"/>
    <mergeCell ref="B102:E102"/>
    <mergeCell ref="B92:C92"/>
    <mergeCell ref="F92:F93"/>
    <mergeCell ref="G92:G93"/>
    <mergeCell ref="B93:D93"/>
    <mergeCell ref="B94:E94"/>
    <mergeCell ref="B128:F128"/>
    <mergeCell ref="B103:E103"/>
    <mergeCell ref="A107:G107"/>
    <mergeCell ref="A108:F108"/>
    <mergeCell ref="B109:F109"/>
    <mergeCell ref="B110:F110"/>
    <mergeCell ref="B111:F111"/>
    <mergeCell ref="B105:E105"/>
    <mergeCell ref="B106:E106"/>
    <mergeCell ref="B104:E104"/>
    <mergeCell ref="A46:G46"/>
    <mergeCell ref="A47:G47"/>
    <mergeCell ref="B41:F41"/>
    <mergeCell ref="B42:F42"/>
    <mergeCell ref="B43:F43"/>
    <mergeCell ref="B44:F44"/>
    <mergeCell ref="B40:F40"/>
    <mergeCell ref="A99:G99"/>
    <mergeCell ref="B60:F60"/>
    <mergeCell ref="B62:E62"/>
    <mergeCell ref="B63:E63"/>
    <mergeCell ref="A64:G64"/>
    <mergeCell ref="A65:G65"/>
    <mergeCell ref="B66:F66"/>
    <mergeCell ref="B48:E48"/>
    <mergeCell ref="B49:E49"/>
    <mergeCell ref="B50:E50"/>
    <mergeCell ref="B51:E51"/>
    <mergeCell ref="B52:E52"/>
    <mergeCell ref="B53:E53"/>
    <mergeCell ref="B61:E61"/>
    <mergeCell ref="B56:E56"/>
    <mergeCell ref="B57:E57"/>
    <mergeCell ref="B58:G58"/>
    <mergeCell ref="A39:G39"/>
    <mergeCell ref="B31:F31"/>
    <mergeCell ref="B34:F34"/>
    <mergeCell ref="B36:F36"/>
    <mergeCell ref="B30:F30"/>
    <mergeCell ref="B26:F26"/>
    <mergeCell ref="A27:G27"/>
    <mergeCell ref="A28:G28"/>
    <mergeCell ref="A45:H45"/>
    <mergeCell ref="H28:I28"/>
    <mergeCell ref="B29:F29"/>
    <mergeCell ref="H29:I29"/>
    <mergeCell ref="B35:F35"/>
    <mergeCell ref="B38:G38"/>
    <mergeCell ref="A1:G1"/>
    <mergeCell ref="A2:G2"/>
    <mergeCell ref="B3:D3"/>
    <mergeCell ref="E3:G3"/>
    <mergeCell ref="B4:D4"/>
    <mergeCell ref="E4:G4"/>
    <mergeCell ref="A19:G19"/>
    <mergeCell ref="A20:G20"/>
    <mergeCell ref="F16:G16"/>
    <mergeCell ref="A14:G14"/>
    <mergeCell ref="A7:G7"/>
  </mergeCells>
  <pageMargins left="0.51181102362204722" right="0.51181102362204722" top="0.78740157480314965" bottom="0.78740157480314965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8B728-AAC3-4211-A061-6AE86D07594C}">
  <dimension ref="A1:IB184"/>
  <sheetViews>
    <sheetView tabSelected="1" workbookViewId="0">
      <selection activeCell="L15" sqref="L15"/>
    </sheetView>
  </sheetViews>
  <sheetFormatPr defaultColWidth="9" defaultRowHeight="12.75" x14ac:dyDescent="0.25"/>
  <cols>
    <col min="1" max="1" width="7.140625" style="1" customWidth="1"/>
    <col min="2" max="2" width="23.85546875" style="1" customWidth="1"/>
    <col min="3" max="3" width="18.140625" style="1" customWidth="1"/>
    <col min="4" max="4" width="22.140625" style="1" customWidth="1"/>
    <col min="5" max="5" width="16.7109375" style="1" customWidth="1"/>
    <col min="6" max="6" width="18" style="1" customWidth="1"/>
    <col min="7" max="7" width="16.5703125" style="1" customWidth="1"/>
    <col min="8" max="8" width="12.85546875" style="101" hidden="1" customWidth="1"/>
    <col min="9" max="9" width="22.140625" style="101" hidden="1" customWidth="1"/>
    <col min="10" max="10" width="15.7109375" style="101" customWidth="1"/>
    <col min="11" max="11" width="13.85546875" style="101" customWidth="1"/>
    <col min="12" max="236" width="9" style="101"/>
    <col min="237" max="16384" width="9" style="1"/>
  </cols>
  <sheetData>
    <row r="1" spans="1:236" ht="22.5" customHeight="1" x14ac:dyDescent="0.25">
      <c r="A1" s="235" t="s">
        <v>247</v>
      </c>
      <c r="B1" s="236"/>
      <c r="C1" s="236"/>
      <c r="D1" s="236"/>
      <c r="E1" s="236"/>
      <c r="F1" s="236"/>
      <c r="G1" s="237"/>
      <c r="H1" s="179"/>
      <c r="I1" s="180"/>
      <c r="J1" s="136"/>
      <c r="K1" s="136"/>
      <c r="L1" s="136"/>
    </row>
    <row r="2" spans="1:236" ht="18.75" customHeight="1" x14ac:dyDescent="0.25">
      <c r="A2" s="488" t="s">
        <v>4</v>
      </c>
      <c r="B2" s="489"/>
      <c r="C2" s="489"/>
      <c r="D2" s="489"/>
      <c r="E2" s="489"/>
      <c r="F2" s="489"/>
      <c r="G2" s="490"/>
      <c r="H2" s="137"/>
      <c r="I2" s="181"/>
      <c r="J2" s="136"/>
      <c r="K2" s="136"/>
      <c r="L2" s="136"/>
    </row>
    <row r="3" spans="1:236" ht="23.25" customHeight="1" x14ac:dyDescent="0.25">
      <c r="A3" s="162" t="s">
        <v>5</v>
      </c>
      <c r="B3" s="327" t="s">
        <v>145</v>
      </c>
      <c r="C3" s="328"/>
      <c r="D3" s="328"/>
      <c r="E3" s="329"/>
      <c r="F3" s="491" t="s">
        <v>7</v>
      </c>
      <c r="G3" s="492"/>
      <c r="H3" s="137"/>
      <c r="I3" s="181"/>
      <c r="J3" s="136"/>
      <c r="K3" s="136"/>
      <c r="L3" s="136"/>
    </row>
    <row r="4" spans="1:236" ht="18.75" customHeight="1" x14ac:dyDescent="0.25">
      <c r="A4" s="500" t="s">
        <v>6</v>
      </c>
      <c r="B4" s="501" t="s">
        <v>9</v>
      </c>
      <c r="C4" s="501"/>
      <c r="D4" s="501"/>
      <c r="E4" s="501"/>
      <c r="F4" s="502" t="s">
        <v>231</v>
      </c>
      <c r="G4" s="503"/>
      <c r="H4" s="137"/>
      <c r="I4" s="181"/>
      <c r="J4" s="136"/>
      <c r="K4" s="136"/>
      <c r="L4" s="136"/>
    </row>
    <row r="5" spans="1:236" ht="8.25" customHeight="1" x14ac:dyDescent="0.25">
      <c r="A5" s="500"/>
      <c r="B5" s="501"/>
      <c r="C5" s="501"/>
      <c r="D5" s="501"/>
      <c r="E5" s="501"/>
      <c r="F5" s="502"/>
      <c r="G5" s="503"/>
      <c r="H5" s="137"/>
      <c r="I5" s="181"/>
      <c r="J5" s="136"/>
      <c r="K5" s="136"/>
      <c r="L5" s="136"/>
    </row>
    <row r="6" spans="1:236" ht="18.75" customHeight="1" x14ac:dyDescent="0.25">
      <c r="A6" s="162" t="s">
        <v>8</v>
      </c>
      <c r="B6" s="504" t="s">
        <v>146</v>
      </c>
      <c r="C6" s="504"/>
      <c r="D6" s="504"/>
      <c r="E6" s="504"/>
      <c r="F6" s="505">
        <v>12</v>
      </c>
      <c r="G6" s="506"/>
      <c r="H6" s="137"/>
      <c r="I6" s="181"/>
      <c r="J6" s="136"/>
      <c r="K6" s="136"/>
      <c r="L6" s="136"/>
    </row>
    <row r="7" spans="1:236" ht="18.75" customHeight="1" x14ac:dyDescent="0.25">
      <c r="A7" s="351"/>
      <c r="B7" s="352"/>
      <c r="C7" s="352"/>
      <c r="D7" s="352"/>
      <c r="E7" s="352"/>
      <c r="F7" s="352"/>
      <c r="G7" s="353"/>
      <c r="H7" s="137"/>
      <c r="I7" s="181"/>
      <c r="J7" s="136"/>
      <c r="K7" s="136"/>
      <c r="L7" s="136"/>
    </row>
    <row r="8" spans="1:236" s="77" customFormat="1" ht="18.75" customHeight="1" x14ac:dyDescent="0.25">
      <c r="A8" s="493" t="s">
        <v>11</v>
      </c>
      <c r="B8" s="494"/>
      <c r="C8" s="494"/>
      <c r="D8" s="494"/>
      <c r="E8" s="494"/>
      <c r="F8" s="494"/>
      <c r="G8" s="495"/>
      <c r="H8" s="137"/>
      <c r="I8" s="181"/>
      <c r="J8" s="136"/>
      <c r="K8" s="136"/>
      <c r="L8" s="136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1"/>
      <c r="ER8" s="101"/>
      <c r="ES8" s="101"/>
      <c r="ET8" s="101"/>
      <c r="EU8" s="101"/>
      <c r="EV8" s="101"/>
      <c r="EW8" s="101"/>
      <c r="EX8" s="101"/>
      <c r="EY8" s="101"/>
      <c r="EZ8" s="101"/>
      <c r="FA8" s="101"/>
      <c r="FB8" s="101"/>
      <c r="FC8" s="101"/>
      <c r="FD8" s="101"/>
      <c r="FE8" s="101"/>
      <c r="FF8" s="101"/>
      <c r="FG8" s="101"/>
      <c r="FH8" s="101"/>
      <c r="FI8" s="101"/>
      <c r="FJ8" s="101"/>
      <c r="FK8" s="101"/>
      <c r="FL8" s="101"/>
      <c r="FM8" s="101"/>
      <c r="FN8" s="101"/>
      <c r="FO8" s="101"/>
      <c r="FP8" s="101"/>
      <c r="FQ8" s="101"/>
      <c r="FR8" s="101"/>
      <c r="FS8" s="101"/>
      <c r="FT8" s="101"/>
      <c r="FU8" s="101"/>
      <c r="FV8" s="101"/>
      <c r="FW8" s="101"/>
      <c r="FX8" s="101"/>
      <c r="FY8" s="101"/>
      <c r="FZ8" s="101"/>
      <c r="GA8" s="101"/>
      <c r="GB8" s="101"/>
      <c r="GC8" s="101"/>
      <c r="GD8" s="101"/>
      <c r="GE8" s="101"/>
      <c r="GF8" s="101"/>
      <c r="GG8" s="101"/>
      <c r="GH8" s="101"/>
      <c r="GI8" s="101"/>
      <c r="GJ8" s="101"/>
      <c r="GK8" s="101"/>
      <c r="GL8" s="101"/>
      <c r="GM8" s="101"/>
      <c r="GN8" s="101"/>
      <c r="GO8" s="101"/>
      <c r="GP8" s="101"/>
      <c r="GQ8" s="101"/>
      <c r="GR8" s="101"/>
      <c r="GS8" s="101"/>
      <c r="GT8" s="101"/>
      <c r="GU8" s="101"/>
      <c r="GV8" s="101"/>
      <c r="GW8" s="101"/>
      <c r="GX8" s="101"/>
      <c r="GY8" s="101"/>
      <c r="GZ8" s="101"/>
      <c r="HA8" s="101"/>
      <c r="HB8" s="101"/>
      <c r="HC8" s="101"/>
      <c r="HD8" s="101"/>
      <c r="HE8" s="101"/>
      <c r="HF8" s="101"/>
      <c r="HG8" s="101"/>
      <c r="HH8" s="101"/>
      <c r="HI8" s="101"/>
      <c r="HJ8" s="101"/>
      <c r="HK8" s="101"/>
      <c r="HL8" s="101"/>
      <c r="HM8" s="101"/>
      <c r="HN8" s="101"/>
      <c r="HO8" s="101"/>
      <c r="HP8" s="101"/>
      <c r="HQ8" s="101"/>
      <c r="HR8" s="101"/>
      <c r="HS8" s="101"/>
      <c r="HT8" s="101"/>
      <c r="HU8" s="101"/>
      <c r="HV8" s="101"/>
      <c r="HW8" s="101"/>
      <c r="HX8" s="101"/>
      <c r="HY8" s="101"/>
      <c r="HZ8" s="101"/>
      <c r="IA8" s="101"/>
      <c r="IB8" s="101"/>
    </row>
    <row r="9" spans="1:236" ht="18.75" customHeight="1" x14ac:dyDescent="0.25">
      <c r="A9" s="163">
        <v>1</v>
      </c>
      <c r="B9" s="480" t="s">
        <v>12</v>
      </c>
      <c r="C9" s="480"/>
      <c r="D9" s="480"/>
      <c r="E9" s="480"/>
      <c r="F9" s="496" t="s">
        <v>235</v>
      </c>
      <c r="G9" s="497"/>
      <c r="H9" s="137"/>
      <c r="I9" s="182"/>
      <c r="J9" s="160"/>
      <c r="K9" s="160"/>
      <c r="L9" s="136"/>
    </row>
    <row r="10" spans="1:236" ht="18.75" customHeight="1" x14ac:dyDescent="0.25">
      <c r="A10" s="163">
        <v>2</v>
      </c>
      <c r="B10" s="480" t="s">
        <v>13</v>
      </c>
      <c r="C10" s="480"/>
      <c r="D10" s="480"/>
      <c r="E10" s="480"/>
      <c r="F10" s="498">
        <v>1275.29</v>
      </c>
      <c r="G10" s="499"/>
      <c r="H10" s="137"/>
      <c r="I10" s="182"/>
      <c r="J10" s="160"/>
      <c r="K10" s="160"/>
      <c r="L10" s="136"/>
    </row>
    <row r="11" spans="1:236" ht="18.75" customHeight="1" x14ac:dyDescent="0.25">
      <c r="A11" s="163">
        <v>3</v>
      </c>
      <c r="B11" s="480" t="s">
        <v>14</v>
      </c>
      <c r="C11" s="480"/>
      <c r="D11" s="480"/>
      <c r="E11" s="480"/>
      <c r="F11" s="481" t="s">
        <v>236</v>
      </c>
      <c r="G11" s="482"/>
      <c r="H11" s="137"/>
      <c r="I11" s="182"/>
      <c r="J11" s="160"/>
      <c r="K11" s="160"/>
      <c r="L11" s="160"/>
    </row>
    <row r="12" spans="1:236" ht="18.75" customHeight="1" x14ac:dyDescent="0.25">
      <c r="A12" s="163">
        <v>4</v>
      </c>
      <c r="B12" s="480" t="s">
        <v>147</v>
      </c>
      <c r="C12" s="480"/>
      <c r="D12" s="480"/>
      <c r="E12" s="480"/>
      <c r="F12" s="483">
        <v>43843</v>
      </c>
      <c r="G12" s="484"/>
      <c r="H12" s="137"/>
      <c r="I12" s="182"/>
      <c r="J12" s="160"/>
      <c r="K12" s="160"/>
      <c r="L12" s="136"/>
    </row>
    <row r="13" spans="1:236" ht="18.75" customHeight="1" x14ac:dyDescent="0.25">
      <c r="A13" s="453"/>
      <c r="B13" s="454"/>
      <c r="C13" s="454"/>
      <c r="D13" s="454"/>
      <c r="E13" s="454"/>
      <c r="F13" s="454"/>
      <c r="G13" s="467"/>
      <c r="H13" s="137"/>
      <c r="I13" s="181"/>
      <c r="J13" s="136"/>
      <c r="K13" s="136"/>
      <c r="L13" s="136"/>
    </row>
    <row r="14" spans="1:236" s="75" customFormat="1" ht="18.75" customHeight="1" x14ac:dyDescent="0.25">
      <c r="A14" s="475" t="s">
        <v>15</v>
      </c>
      <c r="B14" s="476"/>
      <c r="C14" s="476"/>
      <c r="D14" s="476"/>
      <c r="E14" s="476"/>
      <c r="F14" s="476"/>
      <c r="G14" s="477"/>
      <c r="H14" s="137"/>
      <c r="I14" s="181"/>
      <c r="J14" s="136"/>
      <c r="K14" s="136"/>
      <c r="L14" s="136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  <c r="GK14" s="101"/>
      <c r="GL14" s="101"/>
      <c r="GM14" s="101"/>
      <c r="GN14" s="101"/>
      <c r="GO14" s="101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101"/>
      <c r="HC14" s="101"/>
      <c r="HD14" s="101"/>
      <c r="HE14" s="101"/>
      <c r="HF14" s="101"/>
      <c r="HG14" s="101"/>
      <c r="HH14" s="101"/>
      <c r="HI14" s="101"/>
      <c r="HJ14" s="101"/>
      <c r="HK14" s="101"/>
      <c r="HL14" s="101"/>
      <c r="HM14" s="101"/>
      <c r="HN14" s="101"/>
      <c r="HO14" s="101"/>
      <c r="HP14" s="101"/>
      <c r="HQ14" s="101"/>
      <c r="HR14" s="101"/>
      <c r="HS14" s="101"/>
      <c r="HT14" s="101"/>
      <c r="HU14" s="101"/>
      <c r="HV14" s="101"/>
      <c r="HW14" s="101"/>
      <c r="HX14" s="101"/>
      <c r="HY14" s="101"/>
      <c r="HZ14" s="101"/>
      <c r="IA14" s="101"/>
      <c r="IB14" s="101"/>
    </row>
    <row r="15" spans="1:236" s="88" customFormat="1" ht="18.75" customHeight="1" x14ac:dyDescent="0.25">
      <c r="A15" s="164">
        <v>1</v>
      </c>
      <c r="B15" s="478" t="s">
        <v>237</v>
      </c>
      <c r="C15" s="478"/>
      <c r="D15" s="478"/>
      <c r="E15" s="478"/>
      <c r="F15" s="478"/>
      <c r="G15" s="165" t="s">
        <v>17</v>
      </c>
      <c r="H15" s="161"/>
      <c r="I15" s="182"/>
      <c r="J15" s="136"/>
      <c r="K15" s="136"/>
      <c r="L15" s="136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  <c r="GK15" s="101"/>
      <c r="GL15" s="101"/>
      <c r="GM15" s="101"/>
      <c r="GN15" s="101"/>
      <c r="GO15" s="101"/>
      <c r="GP15" s="101"/>
      <c r="GQ15" s="101"/>
      <c r="GR15" s="101"/>
      <c r="GS15" s="101"/>
      <c r="GT15" s="101"/>
      <c r="GU15" s="101"/>
      <c r="GV15" s="101"/>
      <c r="GW15" s="101"/>
      <c r="GX15" s="101"/>
      <c r="GY15" s="101"/>
      <c r="GZ15" s="101"/>
      <c r="HA15" s="101"/>
      <c r="HB15" s="101"/>
      <c r="HC15" s="101"/>
      <c r="HD15" s="101"/>
      <c r="HE15" s="101"/>
      <c r="HF15" s="101"/>
      <c r="HG15" s="101"/>
      <c r="HH15" s="101"/>
      <c r="HI15" s="101"/>
      <c r="HJ15" s="101"/>
      <c r="HK15" s="101"/>
      <c r="HL15" s="101"/>
      <c r="HM15" s="101"/>
      <c r="HN15" s="101"/>
      <c r="HO15" s="101"/>
      <c r="HP15" s="101"/>
      <c r="HQ15" s="101"/>
      <c r="HR15" s="101"/>
      <c r="HS15" s="101"/>
      <c r="HT15" s="101"/>
      <c r="HU15" s="101"/>
      <c r="HV15" s="101"/>
      <c r="HW15" s="101"/>
      <c r="HX15" s="101"/>
      <c r="HY15" s="101"/>
      <c r="HZ15" s="101"/>
      <c r="IA15" s="101"/>
      <c r="IB15" s="101"/>
    </row>
    <row r="16" spans="1:236" ht="18.75" customHeight="1" x14ac:dyDescent="0.2">
      <c r="A16" s="166" t="s">
        <v>5</v>
      </c>
      <c r="B16" s="479" t="s">
        <v>244</v>
      </c>
      <c r="C16" s="479"/>
      <c r="D16" s="479"/>
      <c r="E16" s="479"/>
      <c r="F16" s="479"/>
      <c r="G16" s="167">
        <v>1275.29</v>
      </c>
      <c r="H16" s="161"/>
      <c r="I16" s="182"/>
      <c r="J16" s="136"/>
      <c r="K16" s="136"/>
      <c r="L16" s="136"/>
    </row>
    <row r="17" spans="1:236" ht="18.75" customHeight="1" x14ac:dyDescent="0.2">
      <c r="A17" s="168" t="s">
        <v>6</v>
      </c>
      <c r="B17" s="471" t="s">
        <v>148</v>
      </c>
      <c r="C17" s="471"/>
      <c r="D17" s="471"/>
      <c r="E17" s="471"/>
      <c r="F17" s="471"/>
      <c r="G17" s="169">
        <v>382.59</v>
      </c>
      <c r="H17" s="137"/>
      <c r="I17" s="181"/>
      <c r="J17" s="136"/>
      <c r="K17" s="136"/>
      <c r="L17" s="136"/>
    </row>
    <row r="18" spans="1:236" ht="18.75" hidden="1" customHeight="1" x14ac:dyDescent="0.2">
      <c r="A18" s="168" t="s">
        <v>8</v>
      </c>
      <c r="B18" s="471" t="s">
        <v>238</v>
      </c>
      <c r="C18" s="471"/>
      <c r="D18" s="471"/>
      <c r="E18" s="471"/>
      <c r="F18" s="471"/>
      <c r="G18" s="169">
        <v>0</v>
      </c>
      <c r="H18" s="137"/>
      <c r="I18" s="181"/>
      <c r="J18" s="136"/>
      <c r="K18" s="136"/>
      <c r="L18" s="136"/>
    </row>
    <row r="19" spans="1:236" ht="18.75" hidden="1" customHeight="1" x14ac:dyDescent="0.2">
      <c r="A19" s="168" t="s">
        <v>10</v>
      </c>
      <c r="B19" s="471" t="s">
        <v>239</v>
      </c>
      <c r="C19" s="471"/>
      <c r="D19" s="471"/>
      <c r="E19" s="471"/>
      <c r="F19" s="471"/>
      <c r="G19" s="169">
        <v>0</v>
      </c>
      <c r="H19" s="161"/>
      <c r="I19" s="182"/>
      <c r="J19" s="160"/>
      <c r="K19" s="136"/>
      <c r="L19" s="136"/>
    </row>
    <row r="20" spans="1:236" ht="18.75" customHeight="1" x14ac:dyDescent="0.25">
      <c r="A20" s="472" t="s">
        <v>24</v>
      </c>
      <c r="B20" s="473"/>
      <c r="C20" s="473"/>
      <c r="D20" s="473"/>
      <c r="E20" s="473"/>
      <c r="F20" s="474"/>
      <c r="G20" s="170">
        <f>SUM(G16:G19)</f>
        <v>1657.8799999999999</v>
      </c>
      <c r="H20" s="137"/>
      <c r="I20" s="181"/>
      <c r="J20" s="136"/>
      <c r="K20" s="136"/>
      <c r="L20" s="136"/>
    </row>
    <row r="21" spans="1:236" ht="18.75" customHeight="1" x14ac:dyDescent="0.25">
      <c r="A21" s="453"/>
      <c r="B21" s="454"/>
      <c r="C21" s="454"/>
      <c r="D21" s="454"/>
      <c r="E21" s="454"/>
      <c r="F21" s="454"/>
      <c r="G21" s="467"/>
      <c r="H21" s="137"/>
      <c r="I21" s="181"/>
      <c r="J21" s="136"/>
      <c r="K21" s="136"/>
      <c r="L21" s="136"/>
    </row>
    <row r="22" spans="1:236" s="87" customFormat="1" ht="18.75" customHeight="1" x14ac:dyDescent="0.25">
      <c r="A22" s="485" t="s">
        <v>229</v>
      </c>
      <c r="B22" s="486"/>
      <c r="C22" s="486"/>
      <c r="D22" s="486"/>
      <c r="E22" s="486"/>
      <c r="F22" s="486"/>
      <c r="G22" s="487"/>
      <c r="H22" s="468"/>
      <c r="I22" s="469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</row>
    <row r="23" spans="1:236" s="88" customFormat="1" ht="18.75" customHeight="1" x14ac:dyDescent="0.25">
      <c r="A23" s="171">
        <v>2</v>
      </c>
      <c r="B23" s="470" t="s">
        <v>25</v>
      </c>
      <c r="C23" s="470"/>
      <c r="D23" s="470"/>
      <c r="E23" s="470"/>
      <c r="F23" s="470"/>
      <c r="G23" s="172" t="s">
        <v>26</v>
      </c>
      <c r="H23" s="183"/>
      <c r="I23" s="184"/>
      <c r="J23" s="136"/>
      <c r="K23" s="136"/>
      <c r="L23" s="136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1"/>
      <c r="ER23" s="101"/>
      <c r="ES23" s="101"/>
      <c r="ET23" s="101"/>
      <c r="EU23" s="101"/>
      <c r="EV23" s="101"/>
      <c r="EW23" s="101"/>
      <c r="EX23" s="101"/>
      <c r="EY23" s="101"/>
      <c r="EZ23" s="101"/>
      <c r="FA23" s="101"/>
      <c r="FB23" s="101"/>
      <c r="FC23" s="101"/>
      <c r="FD23" s="101"/>
      <c r="FE23" s="101"/>
      <c r="FF23" s="101"/>
      <c r="FG23" s="101"/>
      <c r="FH23" s="101"/>
      <c r="FI23" s="101"/>
      <c r="FJ23" s="101"/>
      <c r="FK23" s="101"/>
      <c r="FL23" s="101"/>
      <c r="FM23" s="101"/>
      <c r="FN23" s="101"/>
      <c r="FO23" s="101"/>
      <c r="FP23" s="101"/>
      <c r="FQ23" s="101"/>
      <c r="FR23" s="101"/>
      <c r="FS23" s="101"/>
      <c r="FT23" s="101"/>
      <c r="FU23" s="101"/>
      <c r="FV23" s="101"/>
      <c r="FW23" s="101"/>
      <c r="FX23" s="101"/>
      <c r="FY23" s="101"/>
      <c r="FZ23" s="101"/>
      <c r="GA23" s="101"/>
      <c r="GB23" s="101"/>
      <c r="GC23" s="101"/>
      <c r="GD23" s="101"/>
      <c r="GE23" s="101"/>
      <c r="GF23" s="101"/>
      <c r="GG23" s="101"/>
      <c r="GH23" s="101"/>
      <c r="GI23" s="101"/>
      <c r="GJ23" s="101"/>
      <c r="GK23" s="101"/>
      <c r="GL23" s="101"/>
      <c r="GM23" s="101"/>
      <c r="GN23" s="101"/>
      <c r="GO23" s="101"/>
      <c r="GP23" s="101"/>
      <c r="GQ23" s="101"/>
      <c r="GR23" s="101"/>
      <c r="GS23" s="101"/>
      <c r="GT23" s="101"/>
      <c r="GU23" s="101"/>
      <c r="GV23" s="101"/>
      <c r="GW23" s="101"/>
      <c r="GX23" s="101"/>
      <c r="GY23" s="101"/>
      <c r="GZ23" s="101"/>
      <c r="HA23" s="101"/>
      <c r="HB23" s="101"/>
      <c r="HC23" s="101"/>
      <c r="HD23" s="101"/>
      <c r="HE23" s="101"/>
      <c r="HF23" s="101"/>
      <c r="HG23" s="101"/>
      <c r="HH23" s="101"/>
      <c r="HI23" s="101"/>
      <c r="HJ23" s="101"/>
      <c r="HK23" s="101"/>
      <c r="HL23" s="101"/>
      <c r="HM23" s="101"/>
      <c r="HN23" s="101"/>
      <c r="HO23" s="101"/>
      <c r="HP23" s="101"/>
      <c r="HQ23" s="101"/>
      <c r="HR23" s="101"/>
      <c r="HS23" s="101"/>
      <c r="HT23" s="101"/>
      <c r="HU23" s="101"/>
      <c r="HV23" s="101"/>
      <c r="HW23" s="101"/>
      <c r="HX23" s="101"/>
      <c r="HY23" s="101"/>
      <c r="HZ23" s="101"/>
      <c r="IA23" s="101"/>
      <c r="IB23" s="101"/>
    </row>
    <row r="24" spans="1:236" ht="18.75" customHeight="1" x14ac:dyDescent="0.25">
      <c r="A24" s="173" t="s">
        <v>5</v>
      </c>
      <c r="B24" s="241" t="s">
        <v>27</v>
      </c>
      <c r="C24" s="242"/>
      <c r="D24" s="242"/>
      <c r="E24" s="242"/>
      <c r="F24" s="243"/>
      <c r="G24" s="28">
        <v>260.08</v>
      </c>
      <c r="H24" s="137"/>
      <c r="I24" s="185"/>
      <c r="J24" s="136"/>
      <c r="K24" s="136"/>
      <c r="L24" s="136"/>
    </row>
    <row r="25" spans="1:236" ht="18.75" customHeight="1" x14ac:dyDescent="0.25">
      <c r="A25" s="173" t="s">
        <v>6</v>
      </c>
      <c r="B25" s="241" t="s">
        <v>28</v>
      </c>
      <c r="C25" s="242"/>
      <c r="D25" s="242"/>
      <c r="E25" s="242"/>
      <c r="F25" s="243"/>
      <c r="G25" s="28">
        <v>349.35</v>
      </c>
      <c r="H25" s="137"/>
      <c r="I25" s="181"/>
      <c r="J25" s="136"/>
      <c r="K25" s="136"/>
      <c r="L25" s="136"/>
    </row>
    <row r="26" spans="1:236" ht="18.75" customHeight="1" x14ac:dyDescent="0.25">
      <c r="A26" s="173" t="s">
        <v>8</v>
      </c>
      <c r="B26" s="138" t="s">
        <v>240</v>
      </c>
      <c r="C26" s="139"/>
      <c r="D26" s="139"/>
      <c r="E26" s="139"/>
      <c r="F26" s="140"/>
      <c r="G26" s="28">
        <v>3.93</v>
      </c>
      <c r="H26" s="137"/>
      <c r="I26" s="181"/>
      <c r="J26" s="136"/>
      <c r="K26" s="136"/>
      <c r="L26" s="136"/>
    </row>
    <row r="27" spans="1:236" ht="18.75" customHeight="1" x14ac:dyDescent="0.25">
      <c r="A27" s="173" t="s">
        <v>10</v>
      </c>
      <c r="B27" s="138" t="s">
        <v>241</v>
      </c>
      <c r="C27" s="139"/>
      <c r="D27" s="139"/>
      <c r="E27" s="139"/>
      <c r="F27" s="140"/>
      <c r="G27" s="28">
        <v>9.74</v>
      </c>
      <c r="H27" s="137"/>
      <c r="I27" s="181"/>
      <c r="J27" s="136"/>
      <c r="K27" s="136"/>
      <c r="L27" s="136"/>
    </row>
    <row r="28" spans="1:236" ht="18.75" customHeight="1" x14ac:dyDescent="0.25">
      <c r="A28" s="173" t="s">
        <v>20</v>
      </c>
      <c r="B28" s="241" t="s">
        <v>29</v>
      </c>
      <c r="C28" s="242"/>
      <c r="D28" s="242"/>
      <c r="E28" s="242"/>
      <c r="F28" s="243"/>
      <c r="G28" s="28">
        <v>110.94</v>
      </c>
      <c r="H28" s="137"/>
      <c r="I28" s="181"/>
    </row>
    <row r="29" spans="1:236" ht="18.75" customHeight="1" x14ac:dyDescent="0.25">
      <c r="A29" s="174" t="s">
        <v>31</v>
      </c>
      <c r="B29" s="257" t="s">
        <v>30</v>
      </c>
      <c r="C29" s="258"/>
      <c r="D29" s="258"/>
      <c r="E29" s="258"/>
      <c r="F29" s="259"/>
      <c r="G29" s="28">
        <v>2</v>
      </c>
      <c r="H29" s="137"/>
      <c r="I29" s="181"/>
    </row>
    <row r="30" spans="1:236" ht="18.75" customHeight="1" x14ac:dyDescent="0.25">
      <c r="A30" s="173" t="s">
        <v>21</v>
      </c>
      <c r="B30" s="241" t="s">
        <v>230</v>
      </c>
      <c r="C30" s="242"/>
      <c r="D30" s="242"/>
      <c r="E30" s="242"/>
      <c r="F30" s="243"/>
      <c r="G30" s="28">
        <v>28</v>
      </c>
      <c r="H30" s="137"/>
      <c r="I30" s="181"/>
    </row>
    <row r="31" spans="1:236" ht="18.75" customHeight="1" x14ac:dyDescent="0.25">
      <c r="A31" s="175"/>
      <c r="B31" s="466" t="s">
        <v>33</v>
      </c>
      <c r="C31" s="466"/>
      <c r="D31" s="466"/>
      <c r="E31" s="466"/>
      <c r="F31" s="466"/>
      <c r="G31" s="176">
        <f>ROUND(SUM(G24:G30),2)</f>
        <v>764.04</v>
      </c>
      <c r="H31" s="137"/>
      <c r="I31" s="181"/>
    </row>
    <row r="32" spans="1:236" ht="18.75" customHeight="1" x14ac:dyDescent="0.25">
      <c r="A32" s="177"/>
      <c r="B32" s="454"/>
      <c r="C32" s="454"/>
      <c r="D32" s="454"/>
      <c r="E32" s="454"/>
      <c r="F32" s="454"/>
      <c r="G32" s="467"/>
      <c r="H32" s="137"/>
      <c r="I32" s="181"/>
    </row>
    <row r="33" spans="1:236" s="78" customFormat="1" ht="18.75" customHeight="1" x14ac:dyDescent="0.25">
      <c r="A33" s="455" t="s">
        <v>34</v>
      </c>
      <c r="B33" s="455"/>
      <c r="C33" s="455"/>
      <c r="D33" s="455"/>
      <c r="E33" s="455"/>
      <c r="F33" s="455"/>
      <c r="G33" s="455"/>
      <c r="H33" s="137"/>
      <c r="I33" s="18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1"/>
      <c r="FF33" s="101"/>
      <c r="FG33" s="101"/>
      <c r="FH33" s="101"/>
      <c r="FI33" s="101"/>
      <c r="FJ33" s="101"/>
      <c r="FK33" s="101"/>
      <c r="FL33" s="101"/>
      <c r="FM33" s="101"/>
      <c r="FN33" s="101"/>
      <c r="FO33" s="101"/>
      <c r="FP33" s="101"/>
      <c r="FQ33" s="101"/>
      <c r="FR33" s="101"/>
      <c r="FS33" s="101"/>
      <c r="FT33" s="101"/>
      <c r="FU33" s="101"/>
      <c r="FV33" s="101"/>
      <c r="FW33" s="101"/>
      <c r="FX33" s="101"/>
      <c r="FY33" s="101"/>
      <c r="FZ33" s="101"/>
      <c r="GA33" s="101"/>
      <c r="GB33" s="101"/>
      <c r="GC33" s="101"/>
      <c r="GD33" s="101"/>
      <c r="GE33" s="101"/>
      <c r="GF33" s="101"/>
      <c r="GG33" s="101"/>
      <c r="GH33" s="101"/>
      <c r="GI33" s="101"/>
      <c r="GJ33" s="101"/>
      <c r="GK33" s="101"/>
      <c r="GL33" s="101"/>
      <c r="GM33" s="101"/>
      <c r="GN33" s="101"/>
      <c r="GO33" s="101"/>
      <c r="GP33" s="101"/>
      <c r="GQ33" s="101"/>
      <c r="GR33" s="101"/>
      <c r="GS33" s="101"/>
      <c r="GT33" s="101"/>
      <c r="GU33" s="101"/>
      <c r="GV33" s="101"/>
      <c r="GW33" s="101"/>
      <c r="GX33" s="101"/>
      <c r="GY33" s="101"/>
      <c r="GZ33" s="101"/>
      <c r="HA33" s="101"/>
      <c r="HB33" s="101"/>
      <c r="HC33" s="101"/>
      <c r="HD33" s="101"/>
      <c r="HE33" s="101"/>
      <c r="HF33" s="101"/>
      <c r="HG33" s="101"/>
      <c r="HH33" s="101"/>
      <c r="HI33" s="101"/>
      <c r="HJ33" s="101"/>
      <c r="HK33" s="101"/>
      <c r="HL33" s="101"/>
      <c r="HM33" s="101"/>
      <c r="HN33" s="101"/>
      <c r="HO33" s="101"/>
      <c r="HP33" s="101"/>
      <c r="HQ33" s="101"/>
      <c r="HR33" s="101"/>
      <c r="HS33" s="101"/>
      <c r="HT33" s="101"/>
      <c r="HU33" s="101"/>
      <c r="HV33" s="101"/>
      <c r="HW33" s="101"/>
      <c r="HX33" s="101"/>
      <c r="HY33" s="101"/>
      <c r="HZ33" s="101"/>
      <c r="IA33" s="101"/>
      <c r="IB33" s="101"/>
    </row>
    <row r="34" spans="1:236" s="88" customFormat="1" ht="18.75" customHeight="1" x14ac:dyDescent="0.25">
      <c r="A34" s="143">
        <v>3</v>
      </c>
      <c r="B34" s="447" t="s">
        <v>35</v>
      </c>
      <c r="C34" s="447"/>
      <c r="D34" s="447"/>
      <c r="E34" s="447"/>
      <c r="F34" s="447"/>
      <c r="G34" s="89" t="s">
        <v>17</v>
      </c>
      <c r="H34" s="137"/>
      <c r="I34" s="18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1"/>
      <c r="FK34" s="101"/>
      <c r="FL34" s="101"/>
      <c r="FM34" s="101"/>
      <c r="FN34" s="101"/>
      <c r="FO34" s="101"/>
      <c r="FP34" s="101"/>
      <c r="FQ34" s="101"/>
      <c r="FR34" s="101"/>
      <c r="FS34" s="101"/>
      <c r="FT34" s="101"/>
      <c r="FU34" s="101"/>
      <c r="FV34" s="101"/>
      <c r="FW34" s="101"/>
      <c r="FX34" s="101"/>
      <c r="FY34" s="101"/>
      <c r="FZ34" s="101"/>
      <c r="GA34" s="101"/>
      <c r="GB34" s="101"/>
      <c r="GC34" s="101"/>
      <c r="GD34" s="101"/>
      <c r="GE34" s="101"/>
      <c r="GF34" s="101"/>
      <c r="GG34" s="101"/>
      <c r="GH34" s="101"/>
      <c r="GI34" s="101"/>
      <c r="GJ34" s="101"/>
      <c r="GK34" s="101"/>
      <c r="GL34" s="101"/>
      <c r="GM34" s="101"/>
      <c r="GN34" s="101"/>
      <c r="GO34" s="101"/>
      <c r="GP34" s="101"/>
      <c r="GQ34" s="101"/>
      <c r="GR34" s="101"/>
      <c r="GS34" s="101"/>
      <c r="GT34" s="101"/>
      <c r="GU34" s="101"/>
      <c r="GV34" s="101"/>
      <c r="GW34" s="101"/>
      <c r="GX34" s="101"/>
      <c r="GY34" s="101"/>
      <c r="GZ34" s="101"/>
      <c r="HA34" s="101"/>
      <c r="HB34" s="101"/>
      <c r="HC34" s="101"/>
      <c r="HD34" s="101"/>
      <c r="HE34" s="101"/>
      <c r="HF34" s="101"/>
      <c r="HG34" s="101"/>
      <c r="HH34" s="101"/>
      <c r="HI34" s="101"/>
      <c r="HJ34" s="101"/>
      <c r="HK34" s="101"/>
      <c r="HL34" s="101"/>
      <c r="HM34" s="101"/>
      <c r="HN34" s="101"/>
      <c r="HO34" s="101"/>
      <c r="HP34" s="101"/>
      <c r="HQ34" s="101"/>
      <c r="HR34" s="101"/>
      <c r="HS34" s="101"/>
      <c r="HT34" s="101"/>
      <c r="HU34" s="101"/>
      <c r="HV34" s="101"/>
      <c r="HW34" s="101"/>
      <c r="HX34" s="101"/>
      <c r="HY34" s="101"/>
      <c r="HZ34" s="101"/>
      <c r="IA34" s="101"/>
      <c r="IB34" s="101"/>
    </row>
    <row r="35" spans="1:236" ht="18.75" customHeight="1" x14ac:dyDescent="0.25">
      <c r="A35" s="145" t="s">
        <v>5</v>
      </c>
      <c r="B35" s="464" t="s">
        <v>36</v>
      </c>
      <c r="C35" s="464"/>
      <c r="D35" s="464"/>
      <c r="E35" s="464"/>
      <c r="F35" s="464"/>
      <c r="G35" s="29">
        <v>34.06</v>
      </c>
      <c r="H35" s="137"/>
      <c r="I35" s="181"/>
    </row>
    <row r="36" spans="1:236" s="31" customFormat="1" ht="18.75" customHeight="1" x14ac:dyDescent="0.25">
      <c r="A36" s="147" t="s">
        <v>6</v>
      </c>
      <c r="B36" s="465" t="s">
        <v>228</v>
      </c>
      <c r="C36" s="465"/>
      <c r="D36" s="465"/>
      <c r="E36" s="465"/>
      <c r="F36" s="465"/>
      <c r="G36" s="30">
        <v>61.41</v>
      </c>
      <c r="H36" s="186"/>
      <c r="I36" s="18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101"/>
      <c r="FM36" s="101"/>
      <c r="FN36" s="101"/>
      <c r="FO36" s="101"/>
      <c r="FP36" s="101"/>
      <c r="FQ36" s="101"/>
      <c r="FR36" s="101"/>
      <c r="FS36" s="101"/>
      <c r="FT36" s="101"/>
      <c r="FU36" s="101"/>
      <c r="FV36" s="101"/>
      <c r="FW36" s="101"/>
      <c r="FX36" s="101"/>
      <c r="FY36" s="101"/>
      <c r="FZ36" s="101"/>
      <c r="GA36" s="101"/>
      <c r="GB36" s="101"/>
      <c r="GC36" s="101"/>
      <c r="GD36" s="101"/>
      <c r="GE36" s="101"/>
      <c r="GF36" s="101"/>
      <c r="GG36" s="101"/>
      <c r="GH36" s="101"/>
      <c r="GI36" s="101"/>
      <c r="GJ36" s="101"/>
      <c r="GK36" s="101"/>
      <c r="GL36" s="101"/>
      <c r="GM36" s="101"/>
      <c r="GN36" s="101"/>
      <c r="GO36" s="101"/>
      <c r="GP36" s="101"/>
      <c r="GQ36" s="101"/>
      <c r="GR36" s="101"/>
      <c r="GS36" s="101"/>
      <c r="GT36" s="101"/>
      <c r="GU36" s="101"/>
      <c r="GV36" s="101"/>
      <c r="GW36" s="101"/>
      <c r="GX36" s="101"/>
      <c r="GY36" s="101"/>
      <c r="GZ36" s="101"/>
      <c r="HA36" s="101"/>
      <c r="HB36" s="101"/>
      <c r="HC36" s="101"/>
      <c r="HD36" s="101"/>
      <c r="HE36" s="101"/>
      <c r="HF36" s="101"/>
      <c r="HG36" s="101"/>
      <c r="HH36" s="101"/>
      <c r="HI36" s="101"/>
      <c r="HJ36" s="101"/>
      <c r="HK36" s="101"/>
      <c r="HL36" s="101"/>
      <c r="HM36" s="101"/>
      <c r="HN36" s="101"/>
      <c r="HO36" s="101"/>
      <c r="HP36" s="101"/>
      <c r="HQ36" s="101"/>
      <c r="HR36" s="101"/>
      <c r="HS36" s="101"/>
      <c r="HT36" s="101"/>
      <c r="HU36" s="101"/>
      <c r="HV36" s="101"/>
      <c r="HW36" s="101"/>
      <c r="HX36" s="101"/>
      <c r="HY36" s="101"/>
      <c r="HZ36" s="101"/>
      <c r="IA36" s="101"/>
      <c r="IB36" s="101"/>
    </row>
    <row r="37" spans="1:236" ht="18.75" customHeight="1" x14ac:dyDescent="0.25">
      <c r="A37" s="145" t="s">
        <v>8</v>
      </c>
      <c r="B37" s="464" t="s">
        <v>149</v>
      </c>
      <c r="C37" s="464"/>
      <c r="D37" s="464"/>
      <c r="E37" s="464"/>
      <c r="F37" s="464"/>
      <c r="G37" s="32"/>
      <c r="H37" s="137"/>
      <c r="I37" s="181"/>
    </row>
    <row r="38" spans="1:236" ht="18.75" customHeight="1" x14ac:dyDescent="0.25">
      <c r="A38" s="2"/>
      <c r="B38" s="431" t="s">
        <v>37</v>
      </c>
      <c r="C38" s="431"/>
      <c r="D38" s="431"/>
      <c r="E38" s="431"/>
      <c r="F38" s="431"/>
      <c r="G38" s="178">
        <f>ROUND(SUM(G35:G37),2)</f>
        <v>95.47</v>
      </c>
      <c r="H38" s="137"/>
      <c r="I38" s="181"/>
    </row>
    <row r="39" spans="1:236" ht="18.75" customHeight="1" x14ac:dyDescent="0.25">
      <c r="A39" s="460"/>
      <c r="B39" s="461"/>
      <c r="C39" s="461"/>
      <c r="D39" s="461"/>
      <c r="E39" s="461"/>
      <c r="F39" s="461"/>
      <c r="G39" s="461"/>
      <c r="H39" s="461"/>
      <c r="I39" s="181"/>
    </row>
    <row r="40" spans="1:236" s="78" customFormat="1" ht="18.75" customHeight="1" x14ac:dyDescent="0.25">
      <c r="A40" s="455" t="s">
        <v>38</v>
      </c>
      <c r="B40" s="455"/>
      <c r="C40" s="455"/>
      <c r="D40" s="455"/>
      <c r="E40" s="455"/>
      <c r="F40" s="455"/>
      <c r="G40" s="455"/>
      <c r="H40" s="137"/>
      <c r="I40" s="18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1"/>
      <c r="FK40" s="101"/>
      <c r="FL40" s="101"/>
      <c r="FM40" s="101"/>
      <c r="FN40" s="101"/>
      <c r="FO40" s="101"/>
      <c r="FP40" s="101"/>
      <c r="FQ40" s="101"/>
      <c r="FR40" s="101"/>
      <c r="FS40" s="101"/>
      <c r="FT40" s="101"/>
      <c r="FU40" s="101"/>
      <c r="FV40" s="101"/>
      <c r="FW40" s="101"/>
      <c r="FX40" s="101"/>
      <c r="FY40" s="101"/>
      <c r="FZ40" s="101"/>
      <c r="GA40" s="101"/>
      <c r="GB40" s="101"/>
      <c r="GC40" s="101"/>
      <c r="GD40" s="101"/>
      <c r="GE40" s="101"/>
      <c r="GF40" s="101"/>
      <c r="GG40" s="101"/>
      <c r="GH40" s="101"/>
      <c r="GI40" s="101"/>
      <c r="GJ40" s="101"/>
      <c r="GK40" s="101"/>
      <c r="GL40" s="101"/>
      <c r="GM40" s="101"/>
      <c r="GN40" s="101"/>
      <c r="GO40" s="101"/>
      <c r="GP40" s="101"/>
      <c r="GQ40" s="101"/>
      <c r="GR40" s="101"/>
      <c r="GS40" s="101"/>
      <c r="GT40" s="101"/>
      <c r="GU40" s="101"/>
      <c r="GV40" s="101"/>
      <c r="GW40" s="101"/>
      <c r="GX40" s="101"/>
      <c r="GY40" s="101"/>
      <c r="GZ40" s="101"/>
      <c r="HA40" s="101"/>
      <c r="HB40" s="101"/>
      <c r="HC40" s="101"/>
      <c r="HD40" s="101"/>
      <c r="HE40" s="101"/>
      <c r="HF40" s="101"/>
      <c r="HG40" s="101"/>
      <c r="HH40" s="101"/>
      <c r="HI40" s="101"/>
      <c r="HJ40" s="101"/>
      <c r="HK40" s="101"/>
      <c r="HL40" s="101"/>
      <c r="HM40" s="101"/>
      <c r="HN40" s="101"/>
      <c r="HO40" s="101"/>
      <c r="HP40" s="101"/>
      <c r="HQ40" s="101"/>
      <c r="HR40" s="101"/>
      <c r="HS40" s="101"/>
      <c r="HT40" s="101"/>
      <c r="HU40" s="101"/>
      <c r="HV40" s="101"/>
      <c r="HW40" s="101"/>
      <c r="HX40" s="101"/>
      <c r="HY40" s="101"/>
      <c r="HZ40" s="101"/>
      <c r="IA40" s="101"/>
      <c r="IB40" s="101"/>
    </row>
    <row r="41" spans="1:236" s="88" customFormat="1" ht="18.75" customHeight="1" x14ac:dyDescent="0.25">
      <c r="A41" s="462" t="s">
        <v>39</v>
      </c>
      <c r="B41" s="462"/>
      <c r="C41" s="462"/>
      <c r="D41" s="462"/>
      <c r="E41" s="462"/>
      <c r="F41" s="462"/>
      <c r="G41" s="462"/>
      <c r="H41" s="137"/>
      <c r="I41" s="18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/>
      <c r="FF41" s="101"/>
      <c r="FG41" s="101"/>
      <c r="FH41" s="101"/>
      <c r="FI41" s="101"/>
      <c r="FJ41" s="101"/>
      <c r="FK41" s="101"/>
      <c r="FL41" s="101"/>
      <c r="FM41" s="101"/>
      <c r="FN41" s="101"/>
      <c r="FO41" s="101"/>
      <c r="FP41" s="101"/>
      <c r="FQ41" s="101"/>
      <c r="FR41" s="101"/>
      <c r="FS41" s="101"/>
      <c r="FT41" s="101"/>
      <c r="FU41" s="101"/>
      <c r="FV41" s="101"/>
      <c r="FW41" s="101"/>
      <c r="FX41" s="101"/>
      <c r="FY41" s="101"/>
      <c r="FZ41" s="101"/>
      <c r="GA41" s="101"/>
      <c r="GB41" s="101"/>
      <c r="GC41" s="101"/>
      <c r="GD41" s="101"/>
      <c r="GE41" s="101"/>
      <c r="GF41" s="101"/>
      <c r="GG41" s="101"/>
      <c r="GH41" s="101"/>
      <c r="GI41" s="101"/>
      <c r="GJ41" s="101"/>
      <c r="GK41" s="101"/>
      <c r="GL41" s="101"/>
      <c r="GM41" s="101"/>
      <c r="GN41" s="101"/>
      <c r="GO41" s="101"/>
      <c r="GP41" s="101"/>
      <c r="GQ41" s="101"/>
      <c r="GR41" s="101"/>
      <c r="GS41" s="101"/>
      <c r="GT41" s="101"/>
      <c r="GU41" s="101"/>
      <c r="GV41" s="101"/>
      <c r="GW41" s="101"/>
      <c r="GX41" s="101"/>
      <c r="GY41" s="101"/>
      <c r="GZ41" s="101"/>
      <c r="HA41" s="101"/>
      <c r="HB41" s="101"/>
      <c r="HC41" s="101"/>
      <c r="HD41" s="101"/>
      <c r="HE41" s="101"/>
      <c r="HF41" s="101"/>
      <c r="HG41" s="101"/>
      <c r="HH41" s="101"/>
      <c r="HI41" s="101"/>
      <c r="HJ41" s="101"/>
      <c r="HK41" s="101"/>
      <c r="HL41" s="101"/>
      <c r="HM41" s="101"/>
      <c r="HN41" s="101"/>
      <c r="HO41" s="101"/>
      <c r="HP41" s="101"/>
      <c r="HQ41" s="101"/>
      <c r="HR41" s="101"/>
      <c r="HS41" s="101"/>
      <c r="HT41" s="101"/>
      <c r="HU41" s="101"/>
      <c r="HV41" s="101"/>
      <c r="HW41" s="101"/>
      <c r="HX41" s="101"/>
      <c r="HY41" s="101"/>
      <c r="HZ41" s="101"/>
      <c r="IA41" s="101"/>
      <c r="IB41" s="101"/>
    </row>
    <row r="42" spans="1:236" s="77" customFormat="1" ht="18.75" customHeight="1" x14ac:dyDescent="0.25">
      <c r="A42" s="146" t="s">
        <v>40</v>
      </c>
      <c r="B42" s="463" t="s">
        <v>41</v>
      </c>
      <c r="C42" s="463"/>
      <c r="D42" s="463"/>
      <c r="E42" s="463"/>
      <c r="F42" s="146" t="s">
        <v>42</v>
      </c>
      <c r="G42" s="90" t="s">
        <v>26</v>
      </c>
      <c r="H42" s="137"/>
      <c r="I42" s="18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1"/>
      <c r="EZ42" s="101"/>
      <c r="FA42" s="101"/>
      <c r="FB42" s="101"/>
      <c r="FC42" s="101"/>
      <c r="FD42" s="101"/>
      <c r="FE42" s="101"/>
      <c r="FF42" s="101"/>
      <c r="FG42" s="101"/>
      <c r="FH42" s="101"/>
      <c r="FI42" s="101"/>
      <c r="FJ42" s="101"/>
      <c r="FK42" s="101"/>
      <c r="FL42" s="101"/>
      <c r="FM42" s="101"/>
      <c r="FN42" s="101"/>
      <c r="FO42" s="101"/>
      <c r="FP42" s="101"/>
      <c r="FQ42" s="101"/>
      <c r="FR42" s="101"/>
      <c r="FS42" s="101"/>
      <c r="FT42" s="101"/>
      <c r="FU42" s="101"/>
      <c r="FV42" s="101"/>
      <c r="FW42" s="101"/>
      <c r="FX42" s="101"/>
      <c r="FY42" s="101"/>
      <c r="FZ42" s="101"/>
      <c r="GA42" s="101"/>
      <c r="GB42" s="101"/>
      <c r="GC42" s="101"/>
      <c r="GD42" s="101"/>
      <c r="GE42" s="101"/>
      <c r="GF42" s="101"/>
      <c r="GG42" s="101"/>
      <c r="GH42" s="101"/>
      <c r="GI42" s="101"/>
      <c r="GJ42" s="101"/>
      <c r="GK42" s="101"/>
      <c r="GL42" s="101"/>
      <c r="GM42" s="101"/>
      <c r="GN42" s="101"/>
      <c r="GO42" s="101"/>
      <c r="GP42" s="101"/>
      <c r="GQ42" s="101"/>
      <c r="GR42" s="101"/>
      <c r="GS42" s="101"/>
      <c r="GT42" s="101"/>
      <c r="GU42" s="101"/>
      <c r="GV42" s="101"/>
      <c r="GW42" s="101"/>
      <c r="GX42" s="101"/>
      <c r="GY42" s="101"/>
      <c r="GZ42" s="101"/>
      <c r="HA42" s="101"/>
      <c r="HB42" s="101"/>
      <c r="HC42" s="101"/>
      <c r="HD42" s="101"/>
      <c r="HE42" s="101"/>
      <c r="HF42" s="101"/>
      <c r="HG42" s="101"/>
      <c r="HH42" s="101"/>
      <c r="HI42" s="101"/>
      <c r="HJ42" s="101"/>
      <c r="HK42" s="101"/>
      <c r="HL42" s="101"/>
      <c r="HM42" s="101"/>
      <c r="HN42" s="101"/>
      <c r="HO42" s="101"/>
      <c r="HP42" s="101"/>
      <c r="HQ42" s="101"/>
      <c r="HR42" s="101"/>
      <c r="HS42" s="101"/>
      <c r="HT42" s="101"/>
      <c r="HU42" s="101"/>
      <c r="HV42" s="101"/>
      <c r="HW42" s="101"/>
      <c r="HX42" s="101"/>
      <c r="HY42" s="101"/>
      <c r="HZ42" s="101"/>
      <c r="IA42" s="101"/>
      <c r="IB42" s="101"/>
    </row>
    <row r="43" spans="1:236" ht="18.75" customHeight="1" x14ac:dyDescent="0.25">
      <c r="A43" s="145" t="s">
        <v>5</v>
      </c>
      <c r="B43" s="435" t="s">
        <v>43</v>
      </c>
      <c r="C43" s="435"/>
      <c r="D43" s="435"/>
      <c r="E43" s="435"/>
      <c r="F43" s="123">
        <v>0.2</v>
      </c>
      <c r="G43" s="154">
        <f>ROUND(F43*$G$20,2)</f>
        <v>331.58</v>
      </c>
      <c r="H43" s="187"/>
      <c r="I43" s="181"/>
    </row>
    <row r="44" spans="1:236" ht="18.75" customHeight="1" x14ac:dyDescent="0.25">
      <c r="A44" s="145" t="s">
        <v>6</v>
      </c>
      <c r="B44" s="435" t="s">
        <v>44</v>
      </c>
      <c r="C44" s="435"/>
      <c r="D44" s="435"/>
      <c r="E44" s="435"/>
      <c r="F44" s="123">
        <v>1.4999999999999999E-2</v>
      </c>
      <c r="G44" s="154">
        <f>ROUND(F44*$G$20,2)</f>
        <v>24.87</v>
      </c>
      <c r="H44" s="187"/>
      <c r="I44" s="181"/>
    </row>
    <row r="45" spans="1:236" ht="18.75" customHeight="1" x14ac:dyDescent="0.25">
      <c r="A45" s="145" t="s">
        <v>8</v>
      </c>
      <c r="B45" s="435" t="s">
        <v>45</v>
      </c>
      <c r="C45" s="435"/>
      <c r="D45" s="435"/>
      <c r="E45" s="435"/>
      <c r="F45" s="123">
        <v>0.01</v>
      </c>
      <c r="G45" s="154">
        <f t="shared" ref="G45:G50" si="0">ROUND(F45*$G$20,2)</f>
        <v>16.579999999999998</v>
      </c>
      <c r="H45" s="187"/>
      <c r="I45" s="181"/>
    </row>
    <row r="46" spans="1:236" ht="18.75" customHeight="1" x14ac:dyDescent="0.25">
      <c r="A46" s="145" t="s">
        <v>10</v>
      </c>
      <c r="B46" s="435" t="s">
        <v>46</v>
      </c>
      <c r="C46" s="435"/>
      <c r="D46" s="435"/>
      <c r="E46" s="435"/>
      <c r="F46" s="123">
        <v>2E-3</v>
      </c>
      <c r="G46" s="154">
        <f t="shared" si="0"/>
        <v>3.32</v>
      </c>
      <c r="H46" s="187"/>
      <c r="I46" s="181"/>
    </row>
    <row r="47" spans="1:236" ht="18.75" customHeight="1" x14ac:dyDescent="0.25">
      <c r="A47" s="145" t="s">
        <v>20</v>
      </c>
      <c r="B47" s="435" t="s">
        <v>47</v>
      </c>
      <c r="C47" s="435"/>
      <c r="D47" s="435"/>
      <c r="E47" s="435"/>
      <c r="F47" s="123">
        <v>2.5000000000000001E-2</v>
      </c>
      <c r="G47" s="154">
        <f t="shared" si="0"/>
        <v>41.45</v>
      </c>
      <c r="H47" s="187"/>
      <c r="I47" s="181"/>
    </row>
    <row r="48" spans="1:236" ht="18.75" customHeight="1" x14ac:dyDescent="0.25">
      <c r="A48" s="145" t="s">
        <v>31</v>
      </c>
      <c r="B48" s="435" t="s">
        <v>48</v>
      </c>
      <c r="C48" s="435"/>
      <c r="D48" s="435"/>
      <c r="E48" s="435"/>
      <c r="F48" s="123">
        <v>0.08</v>
      </c>
      <c r="G48" s="154">
        <f t="shared" si="0"/>
        <v>132.63</v>
      </c>
      <c r="H48" s="187"/>
      <c r="I48" s="181"/>
    </row>
    <row r="49" spans="1:236" ht="18.75" customHeight="1" x14ac:dyDescent="0.25">
      <c r="A49" s="145" t="s">
        <v>21</v>
      </c>
      <c r="B49" s="33" t="s">
        <v>150</v>
      </c>
      <c r="C49" s="5">
        <v>0.03</v>
      </c>
      <c r="D49" s="33" t="s">
        <v>151</v>
      </c>
      <c r="E49" s="34">
        <v>1</v>
      </c>
      <c r="F49" s="7">
        <f>C49*E49</f>
        <v>0.03</v>
      </c>
      <c r="G49" s="154">
        <f t="shared" si="0"/>
        <v>49.74</v>
      </c>
      <c r="H49" s="187"/>
      <c r="I49" s="181"/>
    </row>
    <row r="50" spans="1:236" ht="18.75" customHeight="1" x14ac:dyDescent="0.25">
      <c r="A50" s="145" t="s">
        <v>22</v>
      </c>
      <c r="B50" s="435" t="s">
        <v>49</v>
      </c>
      <c r="C50" s="435"/>
      <c r="D50" s="435"/>
      <c r="E50" s="435"/>
      <c r="F50" s="123">
        <v>6.0000000000000001E-3</v>
      </c>
      <c r="G50" s="154">
        <f t="shared" si="0"/>
        <v>9.9499999999999993</v>
      </c>
      <c r="H50" s="187"/>
      <c r="I50" s="181"/>
    </row>
    <row r="51" spans="1:236" ht="18.75" customHeight="1" x14ac:dyDescent="0.25">
      <c r="A51" s="2"/>
      <c r="B51" s="431" t="s">
        <v>50</v>
      </c>
      <c r="C51" s="431"/>
      <c r="D51" s="431"/>
      <c r="E51" s="431"/>
      <c r="F51" s="3">
        <f>SUM(F43:F50)</f>
        <v>0.3680000000000001</v>
      </c>
      <c r="G51" s="35">
        <f>ROUND(F51*$G$20,2)</f>
        <v>610.1</v>
      </c>
      <c r="H51" s="187"/>
      <c r="I51" s="181"/>
    </row>
    <row r="52" spans="1:236" ht="18.75" customHeight="1" x14ac:dyDescent="0.25">
      <c r="A52" s="177"/>
      <c r="B52" s="454"/>
      <c r="C52" s="454"/>
      <c r="D52" s="454"/>
      <c r="E52" s="454"/>
      <c r="F52" s="454"/>
      <c r="G52" s="454"/>
      <c r="H52" s="137"/>
      <c r="I52" s="181"/>
    </row>
    <row r="53" spans="1:236" ht="18.75" customHeight="1" x14ac:dyDescent="0.25">
      <c r="A53" s="453"/>
      <c r="B53" s="454"/>
      <c r="C53" s="454"/>
      <c r="D53" s="454"/>
      <c r="E53" s="454"/>
      <c r="F53" s="454"/>
      <c r="G53" s="454"/>
      <c r="H53" s="137"/>
      <c r="I53" s="181"/>
    </row>
    <row r="54" spans="1:236" ht="18.75" customHeight="1" x14ac:dyDescent="0.25">
      <c r="A54" s="456" t="s">
        <v>51</v>
      </c>
      <c r="B54" s="456"/>
      <c r="C54" s="456"/>
      <c r="D54" s="456"/>
      <c r="E54" s="456"/>
      <c r="F54" s="456"/>
      <c r="G54" s="456"/>
      <c r="H54" s="137"/>
      <c r="I54" s="181"/>
    </row>
    <row r="55" spans="1:236" s="88" customFormat="1" ht="18.75" customHeight="1" x14ac:dyDescent="0.25">
      <c r="A55" s="143" t="s">
        <v>52</v>
      </c>
      <c r="B55" s="447" t="s">
        <v>53</v>
      </c>
      <c r="C55" s="447"/>
      <c r="D55" s="447"/>
      <c r="E55" s="447"/>
      <c r="F55" s="447"/>
      <c r="G55" s="89" t="s">
        <v>17</v>
      </c>
      <c r="H55" s="137"/>
      <c r="I55" s="18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  <c r="FH55" s="101"/>
      <c r="FI55" s="101"/>
      <c r="FJ55" s="101"/>
      <c r="FK55" s="101"/>
      <c r="FL55" s="101"/>
      <c r="FM55" s="101"/>
      <c r="FN55" s="101"/>
      <c r="FO55" s="101"/>
      <c r="FP55" s="101"/>
      <c r="FQ55" s="101"/>
      <c r="FR55" s="101"/>
      <c r="FS55" s="101"/>
      <c r="FT55" s="101"/>
      <c r="FU55" s="101"/>
      <c r="FV55" s="101"/>
      <c r="FW55" s="101"/>
      <c r="FX55" s="101"/>
      <c r="FY55" s="101"/>
      <c r="FZ55" s="101"/>
      <c r="GA55" s="101"/>
      <c r="GB55" s="101"/>
      <c r="GC55" s="101"/>
      <c r="GD55" s="101"/>
      <c r="GE55" s="101"/>
      <c r="GF55" s="101"/>
      <c r="GG55" s="101"/>
      <c r="GH55" s="101"/>
      <c r="GI55" s="101"/>
      <c r="GJ55" s="101"/>
      <c r="GK55" s="101"/>
      <c r="GL55" s="101"/>
      <c r="GM55" s="101"/>
      <c r="GN55" s="101"/>
      <c r="GO55" s="101"/>
      <c r="GP55" s="101"/>
      <c r="GQ55" s="101"/>
      <c r="GR55" s="101"/>
      <c r="GS55" s="101"/>
      <c r="GT55" s="101"/>
      <c r="GU55" s="101"/>
      <c r="GV55" s="101"/>
      <c r="GW55" s="101"/>
      <c r="GX55" s="101"/>
      <c r="GY55" s="101"/>
      <c r="GZ55" s="101"/>
      <c r="HA55" s="101"/>
      <c r="HB55" s="101"/>
      <c r="HC55" s="101"/>
      <c r="HD55" s="101"/>
      <c r="HE55" s="101"/>
      <c r="HF55" s="101"/>
      <c r="HG55" s="101"/>
      <c r="HH55" s="101"/>
      <c r="HI55" s="101"/>
      <c r="HJ55" s="101"/>
      <c r="HK55" s="101"/>
      <c r="HL55" s="101"/>
      <c r="HM55" s="101"/>
      <c r="HN55" s="101"/>
      <c r="HO55" s="101"/>
      <c r="HP55" s="101"/>
      <c r="HQ55" s="101"/>
      <c r="HR55" s="101"/>
      <c r="HS55" s="101"/>
      <c r="HT55" s="101"/>
      <c r="HU55" s="101"/>
      <c r="HV55" s="101"/>
      <c r="HW55" s="101"/>
      <c r="HX55" s="101"/>
      <c r="HY55" s="101"/>
      <c r="HZ55" s="101"/>
      <c r="IA55" s="101"/>
      <c r="IB55" s="101"/>
    </row>
    <row r="56" spans="1:236" ht="18.75" customHeight="1" x14ac:dyDescent="0.25">
      <c r="A56" s="145" t="s">
        <v>5</v>
      </c>
      <c r="B56" s="435" t="s">
        <v>53</v>
      </c>
      <c r="C56" s="435"/>
      <c r="D56" s="435"/>
      <c r="E56" s="435"/>
      <c r="F56" s="124">
        <f>1/12</f>
        <v>8.3333333333333329E-2</v>
      </c>
      <c r="G56" s="152">
        <f>ROUND(F56*$G$20,2)</f>
        <v>138.16</v>
      </c>
      <c r="H56" s="187"/>
      <c r="I56" s="181"/>
    </row>
    <row r="57" spans="1:236" ht="18.75" customHeight="1" x14ac:dyDescent="0.25">
      <c r="A57" s="145" t="s">
        <v>6</v>
      </c>
      <c r="B57" s="435" t="s">
        <v>54</v>
      </c>
      <c r="C57" s="435"/>
      <c r="D57" s="435"/>
      <c r="E57" s="435"/>
      <c r="F57" s="123">
        <f>F56*F51</f>
        <v>3.0666666666666675E-2</v>
      </c>
      <c r="G57" s="152">
        <f t="shared" ref="G57:G58" si="1">ROUND(F57*$G$20,2)</f>
        <v>50.84</v>
      </c>
      <c r="H57" s="187"/>
      <c r="I57" s="181"/>
    </row>
    <row r="58" spans="1:236" ht="18.75" customHeight="1" x14ac:dyDescent="0.25">
      <c r="A58" s="2"/>
      <c r="B58" s="268" t="s">
        <v>50</v>
      </c>
      <c r="C58" s="269"/>
      <c r="D58" s="269"/>
      <c r="E58" s="269"/>
      <c r="F58" s="4">
        <f>F56+F57</f>
        <v>0.114</v>
      </c>
      <c r="G58" s="8">
        <f t="shared" si="1"/>
        <v>189</v>
      </c>
      <c r="H58" s="187"/>
      <c r="I58" s="181"/>
    </row>
    <row r="59" spans="1:236" ht="18.75" customHeight="1" x14ac:dyDescent="0.25">
      <c r="A59" s="453"/>
      <c r="B59" s="454"/>
      <c r="C59" s="454"/>
      <c r="D59" s="454"/>
      <c r="E59" s="454"/>
      <c r="F59" s="454"/>
      <c r="G59" s="454"/>
      <c r="H59" s="187"/>
      <c r="I59" s="181"/>
    </row>
    <row r="60" spans="1:236" s="78" customFormat="1" ht="18.75" customHeight="1" x14ac:dyDescent="0.25">
      <c r="A60" s="459" t="s">
        <v>55</v>
      </c>
      <c r="B60" s="459"/>
      <c r="C60" s="459"/>
      <c r="D60" s="459"/>
      <c r="E60" s="459"/>
      <c r="F60" s="459"/>
      <c r="G60" s="459"/>
      <c r="H60" s="187"/>
      <c r="I60" s="18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1"/>
      <c r="FK60" s="101"/>
      <c r="FL60" s="101"/>
      <c r="FM60" s="101"/>
      <c r="FN60" s="101"/>
      <c r="FO60" s="101"/>
      <c r="FP60" s="101"/>
      <c r="FQ60" s="101"/>
      <c r="FR60" s="101"/>
      <c r="FS60" s="101"/>
      <c r="FT60" s="101"/>
      <c r="FU60" s="101"/>
      <c r="FV60" s="101"/>
      <c r="FW60" s="101"/>
      <c r="FX60" s="101"/>
      <c r="FY60" s="101"/>
      <c r="FZ60" s="101"/>
      <c r="GA60" s="101"/>
      <c r="GB60" s="101"/>
      <c r="GC60" s="101"/>
      <c r="GD60" s="101"/>
      <c r="GE60" s="101"/>
      <c r="GF60" s="101"/>
      <c r="GG60" s="101"/>
      <c r="GH60" s="101"/>
      <c r="GI60" s="101"/>
      <c r="GJ60" s="101"/>
      <c r="GK60" s="101"/>
      <c r="GL60" s="101"/>
      <c r="GM60" s="101"/>
      <c r="GN60" s="101"/>
      <c r="GO60" s="101"/>
      <c r="GP60" s="101"/>
      <c r="GQ60" s="101"/>
      <c r="GR60" s="101"/>
      <c r="GS60" s="101"/>
      <c r="GT60" s="101"/>
      <c r="GU60" s="101"/>
      <c r="GV60" s="101"/>
      <c r="GW60" s="101"/>
      <c r="GX60" s="101"/>
      <c r="GY60" s="101"/>
      <c r="GZ60" s="101"/>
      <c r="HA60" s="101"/>
      <c r="HB60" s="101"/>
      <c r="HC60" s="101"/>
      <c r="HD60" s="101"/>
      <c r="HE60" s="101"/>
      <c r="HF60" s="101"/>
      <c r="HG60" s="101"/>
      <c r="HH60" s="101"/>
      <c r="HI60" s="101"/>
      <c r="HJ60" s="101"/>
      <c r="HK60" s="101"/>
      <c r="HL60" s="101"/>
      <c r="HM60" s="101"/>
      <c r="HN60" s="101"/>
      <c r="HO60" s="101"/>
      <c r="HP60" s="101"/>
      <c r="HQ60" s="101"/>
      <c r="HR60" s="101"/>
      <c r="HS60" s="101"/>
      <c r="HT60" s="101"/>
      <c r="HU60" s="101"/>
      <c r="HV60" s="101"/>
      <c r="HW60" s="101"/>
      <c r="HX60" s="101"/>
      <c r="HY60" s="101"/>
      <c r="HZ60" s="101"/>
      <c r="IA60" s="101"/>
      <c r="IB60" s="101"/>
    </row>
    <row r="61" spans="1:236" s="88" customFormat="1" ht="18.75" customHeight="1" x14ac:dyDescent="0.25">
      <c r="A61" s="143" t="s">
        <v>56</v>
      </c>
      <c r="B61" s="447" t="s">
        <v>57</v>
      </c>
      <c r="C61" s="447"/>
      <c r="D61" s="447"/>
      <c r="E61" s="447"/>
      <c r="F61" s="447"/>
      <c r="G61" s="89" t="s">
        <v>17</v>
      </c>
      <c r="H61" s="187"/>
      <c r="I61" s="18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1"/>
      <c r="FK61" s="101"/>
      <c r="FL61" s="101"/>
      <c r="FM61" s="101"/>
      <c r="FN61" s="101"/>
      <c r="FO61" s="101"/>
      <c r="FP61" s="101"/>
      <c r="FQ61" s="101"/>
      <c r="FR61" s="101"/>
      <c r="FS61" s="101"/>
      <c r="FT61" s="101"/>
      <c r="FU61" s="101"/>
      <c r="FV61" s="101"/>
      <c r="FW61" s="101"/>
      <c r="FX61" s="101"/>
      <c r="FY61" s="101"/>
      <c r="FZ61" s="101"/>
      <c r="GA61" s="101"/>
      <c r="GB61" s="101"/>
      <c r="GC61" s="101"/>
      <c r="GD61" s="101"/>
      <c r="GE61" s="101"/>
      <c r="GF61" s="101"/>
      <c r="GG61" s="101"/>
      <c r="GH61" s="101"/>
      <c r="GI61" s="101"/>
      <c r="GJ61" s="101"/>
      <c r="GK61" s="101"/>
      <c r="GL61" s="101"/>
      <c r="GM61" s="101"/>
      <c r="GN61" s="101"/>
      <c r="GO61" s="101"/>
      <c r="GP61" s="101"/>
      <c r="GQ61" s="101"/>
      <c r="GR61" s="101"/>
      <c r="GS61" s="101"/>
      <c r="GT61" s="101"/>
      <c r="GU61" s="101"/>
      <c r="GV61" s="101"/>
      <c r="GW61" s="101"/>
      <c r="GX61" s="101"/>
      <c r="GY61" s="101"/>
      <c r="GZ61" s="101"/>
      <c r="HA61" s="101"/>
      <c r="HB61" s="101"/>
      <c r="HC61" s="101"/>
      <c r="HD61" s="101"/>
      <c r="HE61" s="101"/>
      <c r="HF61" s="101"/>
      <c r="HG61" s="101"/>
      <c r="HH61" s="101"/>
      <c r="HI61" s="101"/>
      <c r="HJ61" s="101"/>
      <c r="HK61" s="101"/>
      <c r="HL61" s="101"/>
      <c r="HM61" s="101"/>
      <c r="HN61" s="101"/>
      <c r="HO61" s="101"/>
      <c r="HP61" s="101"/>
      <c r="HQ61" s="101"/>
      <c r="HR61" s="101"/>
      <c r="HS61" s="101"/>
      <c r="HT61" s="101"/>
      <c r="HU61" s="101"/>
      <c r="HV61" s="101"/>
      <c r="HW61" s="101"/>
      <c r="HX61" s="101"/>
      <c r="HY61" s="101"/>
      <c r="HZ61" s="101"/>
      <c r="IA61" s="101"/>
      <c r="IB61" s="101"/>
    </row>
    <row r="62" spans="1:236" ht="18.75" customHeight="1" x14ac:dyDescent="0.25">
      <c r="A62" s="302" t="s">
        <v>5</v>
      </c>
      <c r="B62" s="435" t="s">
        <v>57</v>
      </c>
      <c r="C62" s="435"/>
      <c r="D62" s="435"/>
      <c r="E62" s="435"/>
      <c r="F62" s="377">
        <f>C63*E63*C64*(E64/12)</f>
        <v>2.1280000000000002E-4</v>
      </c>
      <c r="G62" s="286">
        <f>ROUND(F62*G20,2)</f>
        <v>0.35</v>
      </c>
      <c r="H62" s="187"/>
      <c r="I62" s="181"/>
    </row>
    <row r="63" spans="1:236" ht="18.75" customHeight="1" x14ac:dyDescent="0.25">
      <c r="A63" s="303"/>
      <c r="B63" s="145" t="s">
        <v>58</v>
      </c>
      <c r="C63" s="123">
        <v>1.44E-2</v>
      </c>
      <c r="D63" s="145" t="s">
        <v>59</v>
      </c>
      <c r="E63" s="123">
        <v>0.1</v>
      </c>
      <c r="F63" s="378"/>
      <c r="G63" s="308"/>
      <c r="H63" s="187"/>
      <c r="I63" s="181"/>
    </row>
    <row r="64" spans="1:236" ht="18.75" customHeight="1" x14ac:dyDescent="0.25">
      <c r="A64" s="304"/>
      <c r="B64" s="145" t="s">
        <v>60</v>
      </c>
      <c r="C64" s="123">
        <f>F43+F49+F56+F48+F74</f>
        <v>0.44333333333333336</v>
      </c>
      <c r="D64" s="145" t="s">
        <v>61</v>
      </c>
      <c r="E64" s="125">
        <v>4</v>
      </c>
      <c r="F64" s="379"/>
      <c r="G64" s="287"/>
      <c r="H64" s="187"/>
      <c r="I64" s="181"/>
    </row>
    <row r="65" spans="1:236" ht="18.75" customHeight="1" x14ac:dyDescent="0.25">
      <c r="A65" s="145" t="s">
        <v>6</v>
      </c>
      <c r="B65" s="435" t="s">
        <v>62</v>
      </c>
      <c r="C65" s="435"/>
      <c r="D65" s="435"/>
      <c r="E65" s="435"/>
      <c r="F65" s="36">
        <f>F62*F51</f>
        <v>7.8310400000000029E-5</v>
      </c>
      <c r="G65" s="152">
        <f>F65*G20</f>
        <v>0.12982924595200004</v>
      </c>
      <c r="H65" s="187"/>
      <c r="I65" s="181"/>
    </row>
    <row r="66" spans="1:236" ht="18.75" customHeight="1" x14ac:dyDescent="0.25">
      <c r="A66" s="2"/>
      <c r="B66" s="268" t="s">
        <v>50</v>
      </c>
      <c r="C66" s="269"/>
      <c r="D66" s="269"/>
      <c r="E66" s="269"/>
      <c r="F66" s="4">
        <f>F62+F65</f>
        <v>2.9111040000000005E-4</v>
      </c>
      <c r="G66" s="108">
        <f>ROUND(SUM(G62:G65),2)</f>
        <v>0.48</v>
      </c>
      <c r="H66" s="187"/>
      <c r="I66" s="188"/>
      <c r="J66" s="81"/>
    </row>
    <row r="67" spans="1:236" ht="18.75" customHeight="1" x14ac:dyDescent="0.25">
      <c r="A67" s="453"/>
      <c r="B67" s="454"/>
      <c r="C67" s="454"/>
      <c r="D67" s="454"/>
      <c r="E67" s="454"/>
      <c r="F67" s="454"/>
      <c r="G67" s="454"/>
      <c r="H67" s="137"/>
      <c r="I67" s="181"/>
      <c r="J67" s="81"/>
    </row>
    <row r="68" spans="1:236" s="78" customFormat="1" ht="18.75" customHeight="1" x14ac:dyDescent="0.25">
      <c r="A68" s="456" t="s">
        <v>63</v>
      </c>
      <c r="B68" s="456"/>
      <c r="C68" s="456"/>
      <c r="D68" s="456"/>
      <c r="E68" s="456"/>
      <c r="F68" s="456"/>
      <c r="G68" s="456"/>
      <c r="H68" s="137"/>
      <c r="I68" s="18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1"/>
      <c r="CT68" s="101"/>
      <c r="CU68" s="101"/>
      <c r="CV68" s="101"/>
      <c r="CW68" s="101"/>
      <c r="CX68" s="101"/>
      <c r="CY68" s="101"/>
      <c r="CZ68" s="101"/>
      <c r="DA68" s="101"/>
      <c r="DB68" s="101"/>
      <c r="DC68" s="101"/>
      <c r="DD68" s="101"/>
      <c r="DE68" s="101"/>
      <c r="DF68" s="101"/>
      <c r="DG68" s="101"/>
      <c r="DH68" s="101"/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101"/>
      <c r="EC68" s="101"/>
      <c r="ED68" s="101"/>
      <c r="EE68" s="101"/>
      <c r="EF68" s="101"/>
      <c r="EG68" s="101"/>
      <c r="EH68" s="101"/>
      <c r="EI68" s="101"/>
      <c r="EJ68" s="101"/>
      <c r="EK68" s="101"/>
      <c r="EL68" s="101"/>
      <c r="EM68" s="101"/>
      <c r="EN68" s="101"/>
      <c r="EO68" s="101"/>
      <c r="EP68" s="101"/>
      <c r="EQ68" s="101"/>
      <c r="ER68" s="101"/>
      <c r="ES68" s="101"/>
      <c r="ET68" s="101"/>
      <c r="EU68" s="101"/>
      <c r="EV68" s="101"/>
      <c r="EW68" s="101"/>
      <c r="EX68" s="101"/>
      <c r="EY68" s="101"/>
      <c r="EZ68" s="101"/>
      <c r="FA68" s="101"/>
      <c r="FB68" s="101"/>
      <c r="FC68" s="101"/>
      <c r="FD68" s="101"/>
      <c r="FE68" s="101"/>
      <c r="FF68" s="101"/>
      <c r="FG68" s="101"/>
      <c r="FH68" s="101"/>
      <c r="FI68" s="101"/>
      <c r="FJ68" s="101"/>
      <c r="FK68" s="101"/>
      <c r="FL68" s="101"/>
      <c r="FM68" s="101"/>
      <c r="FN68" s="101"/>
      <c r="FO68" s="101"/>
      <c r="FP68" s="101"/>
      <c r="FQ68" s="101"/>
      <c r="FR68" s="101"/>
      <c r="FS68" s="101"/>
      <c r="FT68" s="101"/>
      <c r="FU68" s="101"/>
      <c r="FV68" s="101"/>
      <c r="FW68" s="101"/>
      <c r="FX68" s="101"/>
      <c r="FY68" s="101"/>
      <c r="FZ68" s="101"/>
      <c r="GA68" s="101"/>
      <c r="GB68" s="101"/>
      <c r="GC68" s="101"/>
      <c r="GD68" s="101"/>
      <c r="GE68" s="101"/>
      <c r="GF68" s="101"/>
      <c r="GG68" s="101"/>
      <c r="GH68" s="101"/>
      <c r="GI68" s="101"/>
      <c r="GJ68" s="101"/>
      <c r="GK68" s="101"/>
      <c r="GL68" s="101"/>
      <c r="GM68" s="101"/>
      <c r="GN68" s="101"/>
      <c r="GO68" s="101"/>
      <c r="GP68" s="101"/>
      <c r="GQ68" s="101"/>
      <c r="GR68" s="101"/>
      <c r="GS68" s="101"/>
      <c r="GT68" s="101"/>
      <c r="GU68" s="101"/>
      <c r="GV68" s="101"/>
      <c r="GW68" s="101"/>
      <c r="GX68" s="101"/>
      <c r="GY68" s="101"/>
      <c r="GZ68" s="101"/>
      <c r="HA68" s="101"/>
      <c r="HB68" s="101"/>
      <c r="HC68" s="101"/>
      <c r="HD68" s="101"/>
      <c r="HE68" s="101"/>
      <c r="HF68" s="101"/>
      <c r="HG68" s="101"/>
      <c r="HH68" s="101"/>
      <c r="HI68" s="101"/>
      <c r="HJ68" s="101"/>
      <c r="HK68" s="101"/>
      <c r="HL68" s="101"/>
      <c r="HM68" s="101"/>
      <c r="HN68" s="101"/>
      <c r="HO68" s="101"/>
      <c r="HP68" s="101"/>
      <c r="HQ68" s="101"/>
      <c r="HR68" s="101"/>
      <c r="HS68" s="101"/>
      <c r="HT68" s="101"/>
      <c r="HU68" s="101"/>
      <c r="HV68" s="101"/>
      <c r="HW68" s="101"/>
      <c r="HX68" s="101"/>
      <c r="HY68" s="101"/>
      <c r="HZ68" s="101"/>
      <c r="IA68" s="101"/>
      <c r="IB68" s="101"/>
    </row>
    <row r="69" spans="1:236" s="88" customFormat="1" ht="18.75" customHeight="1" x14ac:dyDescent="0.25">
      <c r="A69" s="143" t="s">
        <v>64</v>
      </c>
      <c r="B69" s="447" t="s">
        <v>65</v>
      </c>
      <c r="C69" s="447"/>
      <c r="D69" s="447"/>
      <c r="E69" s="447"/>
      <c r="F69" s="447"/>
      <c r="G69" s="89" t="s">
        <v>17</v>
      </c>
      <c r="H69" s="137"/>
      <c r="I69" s="18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01"/>
      <c r="DJ69" s="101"/>
      <c r="DK69" s="101"/>
      <c r="DL69" s="101"/>
      <c r="DM69" s="101"/>
      <c r="DN69" s="101"/>
      <c r="DO69" s="101"/>
      <c r="DP69" s="101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101"/>
      <c r="EC69" s="101"/>
      <c r="ED69" s="101"/>
      <c r="EE69" s="101"/>
      <c r="EF69" s="101"/>
      <c r="EG69" s="101"/>
      <c r="EH69" s="101"/>
      <c r="EI69" s="101"/>
      <c r="EJ69" s="101"/>
      <c r="EK69" s="101"/>
      <c r="EL69" s="101"/>
      <c r="EM69" s="101"/>
      <c r="EN69" s="101"/>
      <c r="EO69" s="101"/>
      <c r="EP69" s="101"/>
      <c r="EQ69" s="101"/>
      <c r="ER69" s="101"/>
      <c r="ES69" s="101"/>
      <c r="ET69" s="101"/>
      <c r="EU69" s="101"/>
      <c r="EV69" s="101"/>
      <c r="EW69" s="101"/>
      <c r="EX69" s="101"/>
      <c r="EY69" s="101"/>
      <c r="EZ69" s="101"/>
      <c r="FA69" s="101"/>
      <c r="FB69" s="101"/>
      <c r="FC69" s="101"/>
      <c r="FD69" s="101"/>
      <c r="FE69" s="101"/>
      <c r="FF69" s="101"/>
      <c r="FG69" s="101"/>
      <c r="FH69" s="101"/>
      <c r="FI69" s="101"/>
      <c r="FJ69" s="101"/>
      <c r="FK69" s="101"/>
      <c r="FL69" s="101"/>
      <c r="FM69" s="101"/>
      <c r="FN69" s="101"/>
      <c r="FO69" s="101"/>
      <c r="FP69" s="101"/>
      <c r="FQ69" s="101"/>
      <c r="FR69" s="101"/>
      <c r="FS69" s="101"/>
      <c r="FT69" s="101"/>
      <c r="FU69" s="101"/>
      <c r="FV69" s="101"/>
      <c r="FW69" s="101"/>
      <c r="FX69" s="101"/>
      <c r="FY69" s="101"/>
      <c r="FZ69" s="101"/>
      <c r="GA69" s="101"/>
      <c r="GB69" s="101"/>
      <c r="GC69" s="101"/>
      <c r="GD69" s="101"/>
      <c r="GE69" s="101"/>
      <c r="GF69" s="101"/>
      <c r="GG69" s="101"/>
      <c r="GH69" s="101"/>
      <c r="GI69" s="101"/>
      <c r="GJ69" s="101"/>
      <c r="GK69" s="101"/>
      <c r="GL69" s="101"/>
      <c r="GM69" s="101"/>
      <c r="GN69" s="101"/>
      <c r="GO69" s="101"/>
      <c r="GP69" s="101"/>
      <c r="GQ69" s="101"/>
      <c r="GR69" s="101"/>
      <c r="GS69" s="101"/>
      <c r="GT69" s="101"/>
      <c r="GU69" s="101"/>
      <c r="GV69" s="101"/>
      <c r="GW69" s="101"/>
      <c r="GX69" s="101"/>
      <c r="GY69" s="101"/>
      <c r="GZ69" s="101"/>
      <c r="HA69" s="101"/>
      <c r="HB69" s="101"/>
      <c r="HC69" s="101"/>
      <c r="HD69" s="101"/>
      <c r="HE69" s="101"/>
      <c r="HF69" s="101"/>
      <c r="HG69" s="101"/>
      <c r="HH69" s="101"/>
      <c r="HI69" s="101"/>
      <c r="HJ69" s="101"/>
      <c r="HK69" s="101"/>
      <c r="HL69" s="101"/>
      <c r="HM69" s="101"/>
      <c r="HN69" s="101"/>
      <c r="HO69" s="101"/>
      <c r="HP69" s="101"/>
      <c r="HQ69" s="101"/>
      <c r="HR69" s="101"/>
      <c r="HS69" s="101"/>
      <c r="HT69" s="101"/>
      <c r="HU69" s="101"/>
      <c r="HV69" s="101"/>
      <c r="HW69" s="101"/>
      <c r="HX69" s="101"/>
      <c r="HY69" s="101"/>
      <c r="HZ69" s="101"/>
      <c r="IA69" s="101"/>
      <c r="IB69" s="101"/>
    </row>
    <row r="70" spans="1:236" ht="18.75" customHeight="1" x14ac:dyDescent="0.25">
      <c r="A70" s="435" t="s">
        <v>5</v>
      </c>
      <c r="B70" s="457" t="s">
        <v>66</v>
      </c>
      <c r="C70" s="457"/>
      <c r="D70" s="457"/>
      <c r="E70" s="145" t="s">
        <v>67</v>
      </c>
      <c r="F70" s="437">
        <f>E71/30/12*D71</f>
        <v>4.1666666666666666E-3</v>
      </c>
      <c r="G70" s="458">
        <f>ROUND(F70*$G$20,2)</f>
        <v>6.91</v>
      </c>
      <c r="H70" s="137"/>
      <c r="I70" s="181"/>
    </row>
    <row r="71" spans="1:236" ht="18.75" customHeight="1" x14ac:dyDescent="0.25">
      <c r="A71" s="435"/>
      <c r="B71" s="435" t="s">
        <v>128</v>
      </c>
      <c r="C71" s="435"/>
      <c r="D71" s="5">
        <v>0.05</v>
      </c>
      <c r="E71" s="6">
        <v>30</v>
      </c>
      <c r="F71" s="437"/>
      <c r="G71" s="458"/>
      <c r="H71" s="137"/>
      <c r="I71" s="181"/>
    </row>
    <row r="72" spans="1:236" ht="18.75" customHeight="1" x14ac:dyDescent="0.25">
      <c r="A72" s="145" t="s">
        <v>6</v>
      </c>
      <c r="B72" s="435" t="s">
        <v>69</v>
      </c>
      <c r="C72" s="435"/>
      <c r="D72" s="435"/>
      <c r="E72" s="435"/>
      <c r="F72" s="148">
        <f>F48*F70</f>
        <v>3.3333333333333332E-4</v>
      </c>
      <c r="G72" s="149">
        <f>ROUND(F72*$G$20,2)</f>
        <v>0.55000000000000004</v>
      </c>
      <c r="H72" s="187"/>
      <c r="I72" s="181"/>
    </row>
    <row r="73" spans="1:236" ht="18.75" customHeight="1" x14ac:dyDescent="0.25">
      <c r="A73" s="145" t="s">
        <v>8</v>
      </c>
      <c r="B73" s="457" t="s">
        <v>70</v>
      </c>
      <c r="C73" s="457"/>
      <c r="D73" s="5">
        <v>0.05</v>
      </c>
      <c r="E73" s="6">
        <v>3</v>
      </c>
      <c r="F73" s="148">
        <f>E73/30/12*D73</f>
        <v>4.1666666666666669E-4</v>
      </c>
      <c r="G73" s="149">
        <f>ROUND(F73*$G$20,2)</f>
        <v>0.69</v>
      </c>
      <c r="H73" s="137"/>
      <c r="I73" s="181"/>
    </row>
    <row r="74" spans="1:236" ht="18.75" customHeight="1" x14ac:dyDescent="0.25">
      <c r="A74" s="302" t="s">
        <v>10</v>
      </c>
      <c r="B74" s="383" t="s">
        <v>71</v>
      </c>
      <c r="C74" s="384"/>
      <c r="D74" s="384"/>
      <c r="E74" s="385"/>
      <c r="F74" s="7">
        <v>0.05</v>
      </c>
      <c r="G74" s="149">
        <f>F74*G20</f>
        <v>82.894000000000005</v>
      </c>
      <c r="H74" s="189"/>
      <c r="I74" s="181"/>
    </row>
    <row r="75" spans="1:236" ht="18.75" customHeight="1" x14ac:dyDescent="0.25">
      <c r="A75" s="304"/>
      <c r="B75" s="386"/>
      <c r="C75" s="387"/>
      <c r="D75" s="387"/>
      <c r="E75" s="388"/>
      <c r="F75" s="7">
        <v>4.36E-2</v>
      </c>
      <c r="G75" s="149"/>
      <c r="H75" s="137"/>
      <c r="I75" s="181"/>
    </row>
    <row r="76" spans="1:236" ht="18.75" customHeight="1" x14ac:dyDescent="0.25">
      <c r="A76" s="2"/>
      <c r="B76" s="268" t="s">
        <v>50</v>
      </c>
      <c r="C76" s="269"/>
      <c r="D76" s="269"/>
      <c r="E76" s="269"/>
      <c r="F76" s="4"/>
      <c r="G76" s="109">
        <f>ROUND(SUM(G70:G75),2)</f>
        <v>91.04</v>
      </c>
      <c r="H76" s="137"/>
      <c r="I76" s="181"/>
    </row>
    <row r="77" spans="1:236" ht="22.5" customHeight="1" x14ac:dyDescent="0.25">
      <c r="A77" s="453"/>
      <c r="B77" s="454"/>
      <c r="C77" s="454"/>
      <c r="D77" s="454"/>
      <c r="E77" s="454"/>
      <c r="F77" s="454"/>
      <c r="G77" s="454"/>
      <c r="H77" s="187"/>
      <c r="I77" s="181"/>
    </row>
    <row r="78" spans="1:236" s="78" customFormat="1" ht="18.75" customHeight="1" x14ac:dyDescent="0.25">
      <c r="A78" s="456" t="s">
        <v>72</v>
      </c>
      <c r="B78" s="456"/>
      <c r="C78" s="456"/>
      <c r="D78" s="456"/>
      <c r="E78" s="456"/>
      <c r="F78" s="456"/>
      <c r="G78" s="456"/>
      <c r="H78" s="187"/>
      <c r="I78" s="18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101"/>
      <c r="CP78" s="101"/>
      <c r="CQ78" s="101"/>
      <c r="CR78" s="101"/>
      <c r="CS78" s="101"/>
      <c r="CT78" s="101"/>
      <c r="CU78" s="101"/>
      <c r="CV78" s="101"/>
      <c r="CW78" s="101"/>
      <c r="CX78" s="101"/>
      <c r="CY78" s="101"/>
      <c r="CZ78" s="101"/>
      <c r="DA78" s="101"/>
      <c r="DB78" s="101"/>
      <c r="DC78" s="101"/>
      <c r="DD78" s="101"/>
      <c r="DE78" s="101"/>
      <c r="DF78" s="101"/>
      <c r="DG78" s="101"/>
      <c r="DH78" s="101"/>
      <c r="DI78" s="101"/>
      <c r="DJ78" s="101"/>
      <c r="DK78" s="101"/>
      <c r="DL78" s="101"/>
      <c r="DM78" s="101"/>
      <c r="DN78" s="101"/>
      <c r="DO78" s="101"/>
      <c r="DP78" s="101"/>
      <c r="DQ78" s="101"/>
      <c r="DR78" s="101"/>
      <c r="DS78" s="101"/>
      <c r="DT78" s="101"/>
      <c r="DU78" s="101"/>
      <c r="DV78" s="101"/>
      <c r="DW78" s="101"/>
      <c r="DX78" s="101"/>
      <c r="DY78" s="101"/>
      <c r="DZ78" s="101"/>
      <c r="EA78" s="101"/>
      <c r="EB78" s="101"/>
      <c r="EC78" s="101"/>
      <c r="ED78" s="101"/>
      <c r="EE78" s="101"/>
      <c r="EF78" s="101"/>
      <c r="EG78" s="101"/>
      <c r="EH78" s="101"/>
      <c r="EI78" s="101"/>
      <c r="EJ78" s="101"/>
      <c r="EK78" s="101"/>
      <c r="EL78" s="101"/>
      <c r="EM78" s="101"/>
      <c r="EN78" s="101"/>
      <c r="EO78" s="101"/>
      <c r="EP78" s="101"/>
      <c r="EQ78" s="101"/>
      <c r="ER78" s="101"/>
      <c r="ES78" s="101"/>
      <c r="ET78" s="101"/>
      <c r="EU78" s="101"/>
      <c r="EV78" s="101"/>
      <c r="EW78" s="101"/>
      <c r="EX78" s="101"/>
      <c r="EY78" s="101"/>
      <c r="EZ78" s="101"/>
      <c r="FA78" s="101"/>
      <c r="FB78" s="101"/>
      <c r="FC78" s="101"/>
      <c r="FD78" s="101"/>
      <c r="FE78" s="101"/>
      <c r="FF78" s="101"/>
      <c r="FG78" s="101"/>
      <c r="FH78" s="101"/>
      <c r="FI78" s="101"/>
      <c r="FJ78" s="101"/>
      <c r="FK78" s="101"/>
      <c r="FL78" s="101"/>
      <c r="FM78" s="101"/>
      <c r="FN78" s="101"/>
      <c r="FO78" s="101"/>
      <c r="FP78" s="101"/>
      <c r="FQ78" s="101"/>
      <c r="FR78" s="101"/>
      <c r="FS78" s="101"/>
      <c r="FT78" s="101"/>
      <c r="FU78" s="101"/>
      <c r="FV78" s="101"/>
      <c r="FW78" s="101"/>
      <c r="FX78" s="101"/>
      <c r="FY78" s="101"/>
      <c r="FZ78" s="101"/>
      <c r="GA78" s="101"/>
      <c r="GB78" s="101"/>
      <c r="GC78" s="101"/>
      <c r="GD78" s="101"/>
      <c r="GE78" s="101"/>
      <c r="GF78" s="101"/>
      <c r="GG78" s="101"/>
      <c r="GH78" s="101"/>
      <c r="GI78" s="101"/>
      <c r="GJ78" s="101"/>
      <c r="GK78" s="101"/>
      <c r="GL78" s="101"/>
      <c r="GM78" s="101"/>
      <c r="GN78" s="101"/>
      <c r="GO78" s="101"/>
      <c r="GP78" s="101"/>
      <c r="GQ78" s="101"/>
      <c r="GR78" s="101"/>
      <c r="GS78" s="101"/>
      <c r="GT78" s="101"/>
      <c r="GU78" s="101"/>
      <c r="GV78" s="101"/>
      <c r="GW78" s="101"/>
      <c r="GX78" s="101"/>
      <c r="GY78" s="101"/>
      <c r="GZ78" s="101"/>
      <c r="HA78" s="101"/>
      <c r="HB78" s="101"/>
      <c r="HC78" s="101"/>
      <c r="HD78" s="101"/>
      <c r="HE78" s="101"/>
      <c r="HF78" s="101"/>
      <c r="HG78" s="101"/>
      <c r="HH78" s="101"/>
      <c r="HI78" s="101"/>
      <c r="HJ78" s="101"/>
      <c r="HK78" s="101"/>
      <c r="HL78" s="101"/>
      <c r="HM78" s="101"/>
      <c r="HN78" s="101"/>
      <c r="HO78" s="101"/>
      <c r="HP78" s="101"/>
      <c r="HQ78" s="101"/>
      <c r="HR78" s="101"/>
      <c r="HS78" s="101"/>
      <c r="HT78" s="101"/>
      <c r="HU78" s="101"/>
      <c r="HV78" s="101"/>
      <c r="HW78" s="101"/>
      <c r="HX78" s="101"/>
      <c r="HY78" s="101"/>
      <c r="HZ78" s="101"/>
      <c r="IA78" s="101"/>
      <c r="IB78" s="101"/>
    </row>
    <row r="79" spans="1:236" s="88" customFormat="1" ht="18.75" customHeight="1" x14ac:dyDescent="0.25">
      <c r="A79" s="143" t="s">
        <v>73</v>
      </c>
      <c r="B79" s="447" t="s">
        <v>74</v>
      </c>
      <c r="C79" s="447"/>
      <c r="D79" s="447"/>
      <c r="E79" s="447"/>
      <c r="F79" s="447"/>
      <c r="G79" s="89" t="s">
        <v>26</v>
      </c>
      <c r="H79" s="187"/>
      <c r="I79" s="18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101"/>
      <c r="CO79" s="101"/>
      <c r="CP79" s="101"/>
      <c r="CQ79" s="101"/>
      <c r="CR79" s="101"/>
      <c r="CS79" s="101"/>
      <c r="CT79" s="101"/>
      <c r="CU79" s="101"/>
      <c r="CV79" s="101"/>
      <c r="CW79" s="101"/>
      <c r="CX79" s="101"/>
      <c r="CY79" s="101"/>
      <c r="CZ79" s="101"/>
      <c r="DA79" s="101"/>
      <c r="DB79" s="101"/>
      <c r="DC79" s="101"/>
      <c r="DD79" s="101"/>
      <c r="DE79" s="101"/>
      <c r="DF79" s="101"/>
      <c r="DG79" s="101"/>
      <c r="DH79" s="101"/>
      <c r="DI79" s="101"/>
      <c r="DJ79" s="101"/>
      <c r="DK79" s="101"/>
      <c r="DL79" s="101"/>
      <c r="DM79" s="101"/>
      <c r="DN79" s="101"/>
      <c r="DO79" s="101"/>
      <c r="DP79" s="101"/>
      <c r="DQ79" s="101"/>
      <c r="DR79" s="101"/>
      <c r="DS79" s="101"/>
      <c r="DT79" s="101"/>
      <c r="DU79" s="101"/>
      <c r="DV79" s="101"/>
      <c r="DW79" s="101"/>
      <c r="DX79" s="101"/>
      <c r="DY79" s="101"/>
      <c r="DZ79" s="101"/>
      <c r="EA79" s="101"/>
      <c r="EB79" s="101"/>
      <c r="EC79" s="101"/>
      <c r="ED79" s="101"/>
      <c r="EE79" s="101"/>
      <c r="EF79" s="101"/>
      <c r="EG79" s="101"/>
      <c r="EH79" s="101"/>
      <c r="EI79" s="101"/>
      <c r="EJ79" s="101"/>
      <c r="EK79" s="101"/>
      <c r="EL79" s="101"/>
      <c r="EM79" s="101"/>
      <c r="EN79" s="101"/>
      <c r="EO79" s="101"/>
      <c r="EP79" s="101"/>
      <c r="EQ79" s="101"/>
      <c r="ER79" s="101"/>
      <c r="ES79" s="101"/>
      <c r="ET79" s="101"/>
      <c r="EU79" s="101"/>
      <c r="EV79" s="101"/>
      <c r="EW79" s="101"/>
      <c r="EX79" s="101"/>
      <c r="EY79" s="101"/>
      <c r="EZ79" s="101"/>
      <c r="FA79" s="101"/>
      <c r="FB79" s="101"/>
      <c r="FC79" s="101"/>
      <c r="FD79" s="101"/>
      <c r="FE79" s="101"/>
      <c r="FF79" s="101"/>
      <c r="FG79" s="101"/>
      <c r="FH79" s="101"/>
      <c r="FI79" s="101"/>
      <c r="FJ79" s="101"/>
      <c r="FK79" s="101"/>
      <c r="FL79" s="101"/>
      <c r="FM79" s="101"/>
      <c r="FN79" s="101"/>
      <c r="FO79" s="101"/>
      <c r="FP79" s="101"/>
      <c r="FQ79" s="101"/>
      <c r="FR79" s="101"/>
      <c r="FS79" s="101"/>
      <c r="FT79" s="101"/>
      <c r="FU79" s="101"/>
      <c r="FV79" s="101"/>
      <c r="FW79" s="101"/>
      <c r="FX79" s="101"/>
      <c r="FY79" s="101"/>
      <c r="FZ79" s="101"/>
      <c r="GA79" s="101"/>
      <c r="GB79" s="101"/>
      <c r="GC79" s="101"/>
      <c r="GD79" s="101"/>
      <c r="GE79" s="101"/>
      <c r="GF79" s="101"/>
      <c r="GG79" s="101"/>
      <c r="GH79" s="101"/>
      <c r="GI79" s="101"/>
      <c r="GJ79" s="101"/>
      <c r="GK79" s="101"/>
      <c r="GL79" s="101"/>
      <c r="GM79" s="101"/>
      <c r="GN79" s="101"/>
      <c r="GO79" s="101"/>
      <c r="GP79" s="101"/>
      <c r="GQ79" s="101"/>
      <c r="GR79" s="101"/>
      <c r="GS79" s="101"/>
      <c r="GT79" s="101"/>
      <c r="GU79" s="101"/>
      <c r="GV79" s="101"/>
      <c r="GW79" s="101"/>
      <c r="GX79" s="101"/>
      <c r="GY79" s="101"/>
      <c r="GZ79" s="101"/>
      <c r="HA79" s="101"/>
      <c r="HB79" s="101"/>
      <c r="HC79" s="101"/>
      <c r="HD79" s="101"/>
      <c r="HE79" s="101"/>
      <c r="HF79" s="101"/>
      <c r="HG79" s="101"/>
      <c r="HH79" s="101"/>
      <c r="HI79" s="101"/>
      <c r="HJ79" s="101"/>
      <c r="HK79" s="101"/>
      <c r="HL79" s="101"/>
      <c r="HM79" s="101"/>
      <c r="HN79" s="101"/>
      <c r="HO79" s="101"/>
      <c r="HP79" s="101"/>
      <c r="HQ79" s="101"/>
      <c r="HR79" s="101"/>
      <c r="HS79" s="101"/>
      <c r="HT79" s="101"/>
      <c r="HU79" s="101"/>
      <c r="HV79" s="101"/>
      <c r="HW79" s="101"/>
      <c r="HX79" s="101"/>
      <c r="HY79" s="101"/>
      <c r="HZ79" s="101"/>
      <c r="IA79" s="101"/>
      <c r="IB79" s="101"/>
    </row>
    <row r="80" spans="1:236" ht="22.5" x14ac:dyDescent="0.25">
      <c r="A80" s="145" t="s">
        <v>5</v>
      </c>
      <c r="B80" s="150" t="s">
        <v>75</v>
      </c>
      <c r="C80" s="33" t="s">
        <v>76</v>
      </c>
      <c r="D80" s="37">
        <f>1/12</f>
        <v>8.3333333333333329E-2</v>
      </c>
      <c r="E80" s="37">
        <f>D80/3</f>
        <v>2.7777777777777776E-2</v>
      </c>
      <c r="F80" s="148">
        <f>(D80+E80)</f>
        <v>0.1111111111111111</v>
      </c>
      <c r="G80" s="152">
        <f>ROUND(F80*$G$20,2)</f>
        <v>184.21</v>
      </c>
      <c r="H80" s="187"/>
      <c r="I80" s="181"/>
    </row>
    <row r="81" spans="1:236" ht="18.75" customHeight="1" x14ac:dyDescent="0.25">
      <c r="A81" s="145" t="s">
        <v>6</v>
      </c>
      <c r="B81" s="435" t="s">
        <v>77</v>
      </c>
      <c r="C81" s="435"/>
      <c r="D81" s="435"/>
      <c r="E81" s="435"/>
      <c r="F81" s="437">
        <f>E82/30/12</f>
        <v>8.3333333333333332E-3</v>
      </c>
      <c r="G81" s="286">
        <f t="shared" ref="G81:G87" si="2">ROUND(F81*$G$20,2)</f>
        <v>13.82</v>
      </c>
      <c r="H81" s="187"/>
      <c r="I81" s="181"/>
    </row>
    <row r="82" spans="1:236" ht="18.75" customHeight="1" x14ac:dyDescent="0.25">
      <c r="A82" s="145"/>
      <c r="B82" s="439" t="s">
        <v>78</v>
      </c>
      <c r="C82" s="439"/>
      <c r="D82" s="439"/>
      <c r="E82" s="6">
        <v>3</v>
      </c>
      <c r="F82" s="437"/>
      <c r="G82" s="287"/>
      <c r="H82" s="187"/>
      <c r="I82" s="181"/>
    </row>
    <row r="83" spans="1:236" ht="18.75" customHeight="1" x14ac:dyDescent="0.25">
      <c r="A83" s="145" t="s">
        <v>8</v>
      </c>
      <c r="B83" s="435" t="s">
        <v>79</v>
      </c>
      <c r="C83" s="435"/>
      <c r="D83" s="145" t="s">
        <v>80</v>
      </c>
      <c r="E83" s="6">
        <v>20</v>
      </c>
      <c r="F83" s="437">
        <f>E83/30/12*E84</f>
        <v>2.7777777777777778E-4</v>
      </c>
      <c r="G83" s="286">
        <f t="shared" si="2"/>
        <v>0.46</v>
      </c>
      <c r="H83" s="187"/>
      <c r="I83" s="181"/>
    </row>
    <row r="84" spans="1:236" ht="18.75" customHeight="1" x14ac:dyDescent="0.25">
      <c r="A84" s="145"/>
      <c r="B84" s="435" t="s">
        <v>68</v>
      </c>
      <c r="C84" s="435"/>
      <c r="D84" s="435"/>
      <c r="E84" s="5">
        <v>5.0000000000000001E-3</v>
      </c>
      <c r="F84" s="437"/>
      <c r="G84" s="287"/>
      <c r="H84" s="187"/>
      <c r="I84" s="181"/>
    </row>
    <row r="85" spans="1:236" ht="18.75" customHeight="1" x14ac:dyDescent="0.25">
      <c r="A85" s="145" t="s">
        <v>10</v>
      </c>
      <c r="B85" s="435" t="s">
        <v>81</v>
      </c>
      <c r="C85" s="435"/>
      <c r="D85" s="435"/>
      <c r="E85" s="435"/>
      <c r="F85" s="437">
        <f>E86/30/12</f>
        <v>5.5555555555555558E-3</v>
      </c>
      <c r="G85" s="286">
        <f t="shared" si="2"/>
        <v>9.2100000000000009</v>
      </c>
      <c r="H85" s="187"/>
      <c r="I85" s="181"/>
    </row>
    <row r="86" spans="1:236" ht="18.75" customHeight="1" x14ac:dyDescent="0.25">
      <c r="A86" s="145"/>
      <c r="B86" s="435" t="s">
        <v>78</v>
      </c>
      <c r="C86" s="435"/>
      <c r="D86" s="435"/>
      <c r="E86" s="6">
        <v>2</v>
      </c>
      <c r="F86" s="437"/>
      <c r="G86" s="287"/>
      <c r="H86" s="187"/>
      <c r="I86" s="181"/>
    </row>
    <row r="87" spans="1:236" ht="18.75" customHeight="1" x14ac:dyDescent="0.25">
      <c r="A87" s="145" t="s">
        <v>20</v>
      </c>
      <c r="B87" s="435" t="s">
        <v>82</v>
      </c>
      <c r="C87" s="435"/>
      <c r="D87" s="145" t="s">
        <v>83</v>
      </c>
      <c r="E87" s="6">
        <v>15</v>
      </c>
      <c r="F87" s="437">
        <f>E87/30/12*E88</f>
        <v>3.2499999999999999E-4</v>
      </c>
      <c r="G87" s="286">
        <f t="shared" si="2"/>
        <v>0.54</v>
      </c>
      <c r="H87" s="187"/>
      <c r="I87" s="181"/>
    </row>
    <row r="88" spans="1:236" ht="18.75" customHeight="1" x14ac:dyDescent="0.25">
      <c r="A88" s="145"/>
      <c r="B88" s="435" t="s">
        <v>68</v>
      </c>
      <c r="C88" s="435"/>
      <c r="D88" s="435"/>
      <c r="E88" s="5">
        <v>7.8000000000000005E-3</v>
      </c>
      <c r="F88" s="437"/>
      <c r="G88" s="287"/>
      <c r="H88" s="187"/>
      <c r="I88" s="181"/>
    </row>
    <row r="89" spans="1:236" ht="18.75" customHeight="1" x14ac:dyDescent="0.25">
      <c r="A89" s="145" t="s">
        <v>31</v>
      </c>
      <c r="B89" s="435" t="s">
        <v>23</v>
      </c>
      <c r="C89" s="435"/>
      <c r="D89" s="435"/>
      <c r="E89" s="435"/>
      <c r="F89" s="148"/>
      <c r="G89" s="152">
        <f>F89*$G$20</f>
        <v>0</v>
      </c>
      <c r="H89" s="187"/>
      <c r="I89" s="181"/>
    </row>
    <row r="90" spans="1:236" ht="18.75" customHeight="1" x14ac:dyDescent="0.25">
      <c r="A90" s="145"/>
      <c r="B90" s="435" t="s">
        <v>84</v>
      </c>
      <c r="C90" s="435"/>
      <c r="D90" s="435"/>
      <c r="E90" s="435"/>
      <c r="F90" s="435"/>
      <c r="G90" s="152">
        <f>ROUND(SUM(G80:G89),2)</f>
        <v>208.24</v>
      </c>
      <c r="H90" s="137"/>
      <c r="I90" s="181"/>
    </row>
    <row r="91" spans="1:236" ht="18.75" customHeight="1" x14ac:dyDescent="0.25">
      <c r="A91" s="145" t="s">
        <v>21</v>
      </c>
      <c r="B91" s="452" t="s">
        <v>85</v>
      </c>
      <c r="C91" s="452"/>
      <c r="D91" s="452"/>
      <c r="E91" s="452"/>
      <c r="F91" s="148">
        <f>F51*(F80+F81+F83+F85+F87+F89)</f>
        <v>4.6221822222222229E-2</v>
      </c>
      <c r="G91" s="152">
        <f>ROUND(F91*G20,2)</f>
        <v>76.63</v>
      </c>
      <c r="H91" s="137"/>
      <c r="I91" s="181"/>
    </row>
    <row r="92" spans="1:236" ht="18.75" customHeight="1" x14ac:dyDescent="0.25">
      <c r="A92" s="2"/>
      <c r="B92" s="38" t="s">
        <v>50</v>
      </c>
      <c r="C92" s="39"/>
      <c r="D92" s="39"/>
      <c r="E92" s="39"/>
      <c r="F92" s="4">
        <f>F80+F81+F83+F85+F87+F91</f>
        <v>0.17182459999999999</v>
      </c>
      <c r="G92" s="108">
        <f>ROUND(SUM(G90:G91),2)</f>
        <v>284.87</v>
      </c>
      <c r="H92" s="137"/>
      <c r="I92" s="181"/>
    </row>
    <row r="93" spans="1:236" ht="18.75" customHeight="1" x14ac:dyDescent="0.25">
      <c r="A93" s="453"/>
      <c r="B93" s="454"/>
      <c r="C93" s="454"/>
      <c r="D93" s="454"/>
      <c r="E93" s="454"/>
      <c r="F93" s="454"/>
      <c r="G93" s="454"/>
      <c r="H93" s="137"/>
      <c r="I93" s="181"/>
    </row>
    <row r="94" spans="1:236" s="78" customFormat="1" ht="18.75" customHeight="1" x14ac:dyDescent="0.25">
      <c r="A94" s="455" t="s">
        <v>86</v>
      </c>
      <c r="B94" s="455"/>
      <c r="C94" s="455"/>
      <c r="D94" s="455"/>
      <c r="E94" s="455"/>
      <c r="F94" s="455"/>
      <c r="G94" s="455"/>
      <c r="H94" s="137"/>
      <c r="I94" s="18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1"/>
      <c r="BR94" s="101"/>
      <c r="BS94" s="101"/>
      <c r="BT94" s="101"/>
      <c r="BU94" s="101"/>
      <c r="BV94" s="101"/>
      <c r="BW94" s="101"/>
      <c r="BX94" s="101"/>
      <c r="BY94" s="101"/>
      <c r="BZ94" s="101"/>
      <c r="CA94" s="101"/>
      <c r="CB94" s="101"/>
      <c r="CC94" s="101"/>
      <c r="CD94" s="101"/>
      <c r="CE94" s="101"/>
      <c r="CF94" s="101"/>
      <c r="CG94" s="101"/>
      <c r="CH94" s="101"/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1"/>
      <c r="CT94" s="101"/>
      <c r="CU94" s="101"/>
      <c r="CV94" s="101"/>
      <c r="CW94" s="101"/>
      <c r="CX94" s="101"/>
      <c r="CY94" s="101"/>
      <c r="CZ94" s="101"/>
      <c r="DA94" s="101"/>
      <c r="DB94" s="101"/>
      <c r="DC94" s="101"/>
      <c r="DD94" s="101"/>
      <c r="DE94" s="101"/>
      <c r="DF94" s="101"/>
      <c r="DG94" s="101"/>
      <c r="DH94" s="101"/>
      <c r="DI94" s="101"/>
      <c r="DJ94" s="101"/>
      <c r="DK94" s="101"/>
      <c r="DL94" s="101"/>
      <c r="DM94" s="101"/>
      <c r="DN94" s="101"/>
      <c r="DO94" s="101"/>
      <c r="DP94" s="101"/>
      <c r="DQ94" s="101"/>
      <c r="DR94" s="101"/>
      <c r="DS94" s="101"/>
      <c r="DT94" s="101"/>
      <c r="DU94" s="101"/>
      <c r="DV94" s="101"/>
      <c r="DW94" s="101"/>
      <c r="DX94" s="101"/>
      <c r="DY94" s="101"/>
      <c r="DZ94" s="101"/>
      <c r="EA94" s="101"/>
      <c r="EB94" s="101"/>
      <c r="EC94" s="101"/>
      <c r="ED94" s="101"/>
      <c r="EE94" s="101"/>
      <c r="EF94" s="101"/>
      <c r="EG94" s="101"/>
      <c r="EH94" s="101"/>
      <c r="EI94" s="101"/>
      <c r="EJ94" s="101"/>
      <c r="EK94" s="101"/>
      <c r="EL94" s="101"/>
      <c r="EM94" s="101"/>
      <c r="EN94" s="101"/>
      <c r="EO94" s="101"/>
      <c r="EP94" s="101"/>
      <c r="EQ94" s="101"/>
      <c r="ER94" s="101"/>
      <c r="ES94" s="101"/>
      <c r="ET94" s="101"/>
      <c r="EU94" s="101"/>
      <c r="EV94" s="101"/>
      <c r="EW94" s="101"/>
      <c r="EX94" s="101"/>
      <c r="EY94" s="101"/>
      <c r="EZ94" s="101"/>
      <c r="FA94" s="101"/>
      <c r="FB94" s="101"/>
      <c r="FC94" s="101"/>
      <c r="FD94" s="101"/>
      <c r="FE94" s="101"/>
      <c r="FF94" s="101"/>
      <c r="FG94" s="101"/>
      <c r="FH94" s="101"/>
      <c r="FI94" s="101"/>
      <c r="FJ94" s="101"/>
      <c r="FK94" s="101"/>
      <c r="FL94" s="101"/>
      <c r="FM94" s="101"/>
      <c r="FN94" s="101"/>
      <c r="FO94" s="101"/>
      <c r="FP94" s="101"/>
      <c r="FQ94" s="101"/>
      <c r="FR94" s="101"/>
      <c r="FS94" s="101"/>
      <c r="FT94" s="101"/>
      <c r="FU94" s="101"/>
      <c r="FV94" s="101"/>
      <c r="FW94" s="101"/>
      <c r="FX94" s="101"/>
      <c r="FY94" s="101"/>
      <c r="FZ94" s="101"/>
      <c r="GA94" s="101"/>
      <c r="GB94" s="101"/>
      <c r="GC94" s="101"/>
      <c r="GD94" s="101"/>
      <c r="GE94" s="101"/>
      <c r="GF94" s="101"/>
      <c r="GG94" s="101"/>
      <c r="GH94" s="101"/>
      <c r="GI94" s="101"/>
      <c r="GJ94" s="101"/>
      <c r="GK94" s="101"/>
      <c r="GL94" s="101"/>
      <c r="GM94" s="101"/>
      <c r="GN94" s="101"/>
      <c r="GO94" s="101"/>
      <c r="GP94" s="101"/>
      <c r="GQ94" s="101"/>
      <c r="GR94" s="101"/>
      <c r="GS94" s="101"/>
      <c r="GT94" s="101"/>
      <c r="GU94" s="101"/>
      <c r="GV94" s="101"/>
      <c r="GW94" s="101"/>
      <c r="GX94" s="101"/>
      <c r="GY94" s="101"/>
      <c r="GZ94" s="101"/>
      <c r="HA94" s="101"/>
      <c r="HB94" s="101"/>
      <c r="HC94" s="101"/>
      <c r="HD94" s="101"/>
      <c r="HE94" s="101"/>
      <c r="HF94" s="101"/>
      <c r="HG94" s="101"/>
      <c r="HH94" s="101"/>
      <c r="HI94" s="101"/>
      <c r="HJ94" s="101"/>
      <c r="HK94" s="101"/>
      <c r="HL94" s="101"/>
      <c r="HM94" s="101"/>
      <c r="HN94" s="101"/>
      <c r="HO94" s="101"/>
      <c r="HP94" s="101"/>
      <c r="HQ94" s="101"/>
      <c r="HR94" s="101"/>
      <c r="HS94" s="101"/>
      <c r="HT94" s="101"/>
      <c r="HU94" s="101"/>
      <c r="HV94" s="101"/>
      <c r="HW94" s="101"/>
      <c r="HX94" s="101"/>
      <c r="HY94" s="101"/>
      <c r="HZ94" s="101"/>
      <c r="IA94" s="101"/>
      <c r="IB94" s="101"/>
    </row>
    <row r="95" spans="1:236" s="88" customFormat="1" ht="18.75" customHeight="1" x14ac:dyDescent="0.25">
      <c r="A95" s="143">
        <v>4</v>
      </c>
      <c r="B95" s="447" t="s">
        <v>87</v>
      </c>
      <c r="C95" s="447"/>
      <c r="D95" s="447"/>
      <c r="E95" s="447"/>
      <c r="F95" s="447"/>
      <c r="G95" s="89" t="s">
        <v>26</v>
      </c>
      <c r="H95" s="137"/>
      <c r="I95" s="18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  <c r="BH95" s="101"/>
      <c r="BI95" s="101"/>
      <c r="BJ95" s="101"/>
      <c r="BK95" s="101"/>
      <c r="BL95" s="101"/>
      <c r="BM95" s="101"/>
      <c r="BN95" s="101"/>
      <c r="BO95" s="101"/>
      <c r="BP95" s="101"/>
      <c r="BQ95" s="101"/>
      <c r="BR95" s="101"/>
      <c r="BS95" s="101"/>
      <c r="BT95" s="101"/>
      <c r="BU95" s="101"/>
      <c r="BV95" s="101"/>
      <c r="BW95" s="101"/>
      <c r="BX95" s="101"/>
      <c r="BY95" s="101"/>
      <c r="BZ95" s="101"/>
      <c r="CA95" s="101"/>
      <c r="CB95" s="101"/>
      <c r="CC95" s="101"/>
      <c r="CD95" s="101"/>
      <c r="CE95" s="101"/>
      <c r="CF95" s="101"/>
      <c r="CG95" s="101"/>
      <c r="CH95" s="101"/>
      <c r="CI95" s="101"/>
      <c r="CJ95" s="101"/>
      <c r="CK95" s="101"/>
      <c r="CL95" s="101"/>
      <c r="CM95" s="101"/>
      <c r="CN95" s="101"/>
      <c r="CO95" s="101"/>
      <c r="CP95" s="101"/>
      <c r="CQ95" s="101"/>
      <c r="CR95" s="101"/>
      <c r="CS95" s="101"/>
      <c r="CT95" s="101"/>
      <c r="CU95" s="101"/>
      <c r="CV95" s="101"/>
      <c r="CW95" s="101"/>
      <c r="CX95" s="101"/>
      <c r="CY95" s="101"/>
      <c r="CZ95" s="101"/>
      <c r="DA95" s="101"/>
      <c r="DB95" s="101"/>
      <c r="DC95" s="101"/>
      <c r="DD95" s="101"/>
      <c r="DE95" s="101"/>
      <c r="DF95" s="101"/>
      <c r="DG95" s="101"/>
      <c r="DH95" s="101"/>
      <c r="DI95" s="101"/>
      <c r="DJ95" s="101"/>
      <c r="DK95" s="101"/>
      <c r="DL95" s="101"/>
      <c r="DM95" s="101"/>
      <c r="DN95" s="101"/>
      <c r="DO95" s="101"/>
      <c r="DP95" s="101"/>
      <c r="DQ95" s="101"/>
      <c r="DR95" s="101"/>
      <c r="DS95" s="101"/>
      <c r="DT95" s="101"/>
      <c r="DU95" s="101"/>
      <c r="DV95" s="101"/>
      <c r="DW95" s="101"/>
      <c r="DX95" s="101"/>
      <c r="DY95" s="101"/>
      <c r="DZ95" s="101"/>
      <c r="EA95" s="101"/>
      <c r="EB95" s="101"/>
      <c r="EC95" s="101"/>
      <c r="ED95" s="101"/>
      <c r="EE95" s="101"/>
      <c r="EF95" s="101"/>
      <c r="EG95" s="101"/>
      <c r="EH95" s="101"/>
      <c r="EI95" s="101"/>
      <c r="EJ95" s="101"/>
      <c r="EK95" s="101"/>
      <c r="EL95" s="101"/>
      <c r="EM95" s="101"/>
      <c r="EN95" s="101"/>
      <c r="EO95" s="101"/>
      <c r="EP95" s="101"/>
      <c r="EQ95" s="101"/>
      <c r="ER95" s="101"/>
      <c r="ES95" s="101"/>
      <c r="ET95" s="101"/>
      <c r="EU95" s="101"/>
      <c r="EV95" s="101"/>
      <c r="EW95" s="101"/>
      <c r="EX95" s="101"/>
      <c r="EY95" s="101"/>
      <c r="EZ95" s="101"/>
      <c r="FA95" s="101"/>
      <c r="FB95" s="101"/>
      <c r="FC95" s="101"/>
      <c r="FD95" s="101"/>
      <c r="FE95" s="101"/>
      <c r="FF95" s="101"/>
      <c r="FG95" s="101"/>
      <c r="FH95" s="101"/>
      <c r="FI95" s="101"/>
      <c r="FJ95" s="101"/>
      <c r="FK95" s="101"/>
      <c r="FL95" s="101"/>
      <c r="FM95" s="101"/>
      <c r="FN95" s="101"/>
      <c r="FO95" s="101"/>
      <c r="FP95" s="101"/>
      <c r="FQ95" s="101"/>
      <c r="FR95" s="101"/>
      <c r="FS95" s="101"/>
      <c r="FT95" s="101"/>
      <c r="FU95" s="101"/>
      <c r="FV95" s="101"/>
      <c r="FW95" s="101"/>
      <c r="FX95" s="101"/>
      <c r="FY95" s="101"/>
      <c r="FZ95" s="101"/>
      <c r="GA95" s="101"/>
      <c r="GB95" s="101"/>
      <c r="GC95" s="101"/>
      <c r="GD95" s="101"/>
      <c r="GE95" s="101"/>
      <c r="GF95" s="101"/>
      <c r="GG95" s="101"/>
      <c r="GH95" s="101"/>
      <c r="GI95" s="101"/>
      <c r="GJ95" s="101"/>
      <c r="GK95" s="101"/>
      <c r="GL95" s="101"/>
      <c r="GM95" s="101"/>
      <c r="GN95" s="101"/>
      <c r="GO95" s="101"/>
      <c r="GP95" s="101"/>
      <c r="GQ95" s="101"/>
      <c r="GR95" s="101"/>
      <c r="GS95" s="101"/>
      <c r="GT95" s="101"/>
      <c r="GU95" s="101"/>
      <c r="GV95" s="101"/>
      <c r="GW95" s="101"/>
      <c r="GX95" s="101"/>
      <c r="GY95" s="101"/>
      <c r="GZ95" s="101"/>
      <c r="HA95" s="101"/>
      <c r="HB95" s="101"/>
      <c r="HC95" s="101"/>
      <c r="HD95" s="101"/>
      <c r="HE95" s="101"/>
      <c r="HF95" s="101"/>
      <c r="HG95" s="101"/>
      <c r="HH95" s="101"/>
      <c r="HI95" s="101"/>
      <c r="HJ95" s="101"/>
      <c r="HK95" s="101"/>
      <c r="HL95" s="101"/>
      <c r="HM95" s="101"/>
      <c r="HN95" s="101"/>
      <c r="HO95" s="101"/>
      <c r="HP95" s="101"/>
      <c r="HQ95" s="101"/>
      <c r="HR95" s="101"/>
      <c r="HS95" s="101"/>
      <c r="HT95" s="101"/>
      <c r="HU95" s="101"/>
      <c r="HV95" s="101"/>
      <c r="HW95" s="101"/>
      <c r="HX95" s="101"/>
      <c r="HY95" s="101"/>
      <c r="HZ95" s="101"/>
      <c r="IA95" s="101"/>
      <c r="IB95" s="101"/>
    </row>
    <row r="96" spans="1:236" ht="18.75" customHeight="1" x14ac:dyDescent="0.25">
      <c r="A96" s="145" t="s">
        <v>40</v>
      </c>
      <c r="B96" s="274" t="s">
        <v>41</v>
      </c>
      <c r="C96" s="275"/>
      <c r="D96" s="275"/>
      <c r="E96" s="276"/>
      <c r="F96" s="151">
        <f>F51</f>
        <v>0.3680000000000001</v>
      </c>
      <c r="G96" s="152">
        <f>G51</f>
        <v>610.1</v>
      </c>
      <c r="H96" s="137"/>
      <c r="I96" s="181"/>
    </row>
    <row r="97" spans="1:236" ht="18.75" customHeight="1" x14ac:dyDescent="0.25">
      <c r="A97" s="145" t="s">
        <v>52</v>
      </c>
      <c r="B97" s="274" t="s">
        <v>88</v>
      </c>
      <c r="C97" s="275"/>
      <c r="D97" s="275"/>
      <c r="E97" s="276"/>
      <c r="F97" s="151">
        <f>F58</f>
        <v>0.114</v>
      </c>
      <c r="G97" s="152">
        <f>G58</f>
        <v>189</v>
      </c>
      <c r="H97" s="137"/>
      <c r="I97" s="181"/>
    </row>
    <row r="98" spans="1:236" ht="18.75" customHeight="1" x14ac:dyDescent="0.25">
      <c r="A98" s="145" t="s">
        <v>56</v>
      </c>
      <c r="B98" s="274" t="s">
        <v>89</v>
      </c>
      <c r="C98" s="275"/>
      <c r="D98" s="275"/>
      <c r="E98" s="276"/>
      <c r="F98" s="151">
        <f>F66</f>
        <v>2.9111040000000005E-4</v>
      </c>
      <c r="G98" s="152">
        <f>G66</f>
        <v>0.48</v>
      </c>
      <c r="H98" s="137"/>
      <c r="I98" s="181"/>
    </row>
    <row r="99" spans="1:236" ht="18.75" customHeight="1" x14ac:dyDescent="0.25">
      <c r="A99" s="145" t="s">
        <v>64</v>
      </c>
      <c r="B99" s="274" t="s">
        <v>90</v>
      </c>
      <c r="C99" s="275"/>
      <c r="D99" s="275"/>
      <c r="E99" s="276"/>
      <c r="F99" s="151">
        <f>F76</f>
        <v>0</v>
      </c>
      <c r="G99" s="152">
        <f>G76</f>
        <v>91.04</v>
      </c>
      <c r="H99" s="137"/>
      <c r="I99" s="181"/>
    </row>
    <row r="100" spans="1:236" ht="18.75" customHeight="1" x14ac:dyDescent="0.25">
      <c r="A100" s="145" t="s">
        <v>73</v>
      </c>
      <c r="B100" s="274" t="s">
        <v>91</v>
      </c>
      <c r="C100" s="275"/>
      <c r="D100" s="275"/>
      <c r="E100" s="276"/>
      <c r="F100" s="151">
        <f>F92</f>
        <v>0.17182459999999999</v>
      </c>
      <c r="G100" s="152">
        <f>G92</f>
        <v>284.87</v>
      </c>
      <c r="H100" s="137"/>
      <c r="I100" s="181"/>
    </row>
    <row r="101" spans="1:236" ht="18.75" customHeight="1" x14ac:dyDescent="0.25">
      <c r="A101" s="2"/>
      <c r="B101" s="268" t="s">
        <v>50</v>
      </c>
      <c r="C101" s="269"/>
      <c r="D101" s="269"/>
      <c r="E101" s="277"/>
      <c r="F101" s="4">
        <f>SUM(F96:F100)</f>
        <v>0.65411571040000016</v>
      </c>
      <c r="G101" s="115">
        <f>SUM(G96:G100)</f>
        <v>1175.49</v>
      </c>
      <c r="H101" s="137"/>
      <c r="I101" s="181"/>
    </row>
    <row r="102" spans="1:236" ht="18.75" customHeight="1" x14ac:dyDescent="0.25">
      <c r="A102" s="450"/>
      <c r="B102" s="451"/>
      <c r="C102" s="451"/>
      <c r="D102" s="451"/>
      <c r="E102" s="451"/>
      <c r="F102" s="451"/>
      <c r="G102" s="451"/>
      <c r="H102" s="137"/>
      <c r="I102" s="181"/>
    </row>
    <row r="103" spans="1:236" s="77" customFormat="1" ht="18.75" customHeight="1" x14ac:dyDescent="0.25">
      <c r="A103" s="445" t="s">
        <v>92</v>
      </c>
      <c r="B103" s="445"/>
      <c r="C103" s="445"/>
      <c r="D103" s="445"/>
      <c r="E103" s="445"/>
      <c r="F103" s="445"/>
      <c r="G103" s="126" t="s">
        <v>93</v>
      </c>
      <c r="H103" s="137"/>
      <c r="I103" s="18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1"/>
      <c r="BO103" s="101"/>
      <c r="BP103" s="101"/>
      <c r="BQ103" s="101"/>
      <c r="BR103" s="101"/>
      <c r="BS103" s="101"/>
      <c r="BT103" s="101"/>
      <c r="BU103" s="101"/>
      <c r="BV103" s="101"/>
      <c r="BW103" s="101"/>
      <c r="BX103" s="101"/>
      <c r="BY103" s="101"/>
      <c r="BZ103" s="101"/>
      <c r="CA103" s="101"/>
      <c r="CB103" s="101"/>
      <c r="CC103" s="101"/>
      <c r="CD103" s="101"/>
      <c r="CE103" s="101"/>
      <c r="CF103" s="101"/>
      <c r="CG103" s="101"/>
      <c r="CH103" s="101"/>
      <c r="CI103" s="101"/>
      <c r="CJ103" s="101"/>
      <c r="CK103" s="101"/>
      <c r="CL103" s="101"/>
      <c r="CM103" s="101"/>
      <c r="CN103" s="101"/>
      <c r="CO103" s="101"/>
      <c r="CP103" s="101"/>
      <c r="CQ103" s="101"/>
      <c r="CR103" s="101"/>
      <c r="CS103" s="101"/>
      <c r="CT103" s="101"/>
      <c r="CU103" s="101"/>
      <c r="CV103" s="101"/>
      <c r="CW103" s="101"/>
      <c r="CX103" s="101"/>
      <c r="CY103" s="101"/>
      <c r="CZ103" s="101"/>
      <c r="DA103" s="101"/>
      <c r="DB103" s="101"/>
      <c r="DC103" s="101"/>
      <c r="DD103" s="101"/>
      <c r="DE103" s="101"/>
      <c r="DF103" s="101"/>
      <c r="DG103" s="101"/>
      <c r="DH103" s="101"/>
      <c r="DI103" s="101"/>
      <c r="DJ103" s="101"/>
      <c r="DK103" s="101"/>
      <c r="DL103" s="101"/>
      <c r="DM103" s="101"/>
      <c r="DN103" s="101"/>
      <c r="DO103" s="101"/>
      <c r="DP103" s="101"/>
      <c r="DQ103" s="101"/>
      <c r="DR103" s="101"/>
      <c r="DS103" s="101"/>
      <c r="DT103" s="101"/>
      <c r="DU103" s="101"/>
      <c r="DV103" s="101"/>
      <c r="DW103" s="101"/>
      <c r="DX103" s="101"/>
      <c r="DY103" s="101"/>
      <c r="DZ103" s="101"/>
      <c r="EA103" s="101"/>
      <c r="EB103" s="101"/>
      <c r="EC103" s="101"/>
      <c r="ED103" s="101"/>
      <c r="EE103" s="101"/>
      <c r="EF103" s="101"/>
      <c r="EG103" s="101"/>
      <c r="EH103" s="101"/>
      <c r="EI103" s="101"/>
      <c r="EJ103" s="101"/>
      <c r="EK103" s="101"/>
      <c r="EL103" s="101"/>
      <c r="EM103" s="101"/>
      <c r="EN103" s="101"/>
      <c r="EO103" s="101"/>
      <c r="EP103" s="101"/>
      <c r="EQ103" s="101"/>
      <c r="ER103" s="101"/>
      <c r="ES103" s="101"/>
      <c r="ET103" s="101"/>
      <c r="EU103" s="101"/>
      <c r="EV103" s="101"/>
      <c r="EW103" s="101"/>
      <c r="EX103" s="101"/>
      <c r="EY103" s="101"/>
      <c r="EZ103" s="101"/>
      <c r="FA103" s="101"/>
      <c r="FB103" s="101"/>
      <c r="FC103" s="101"/>
      <c r="FD103" s="101"/>
      <c r="FE103" s="101"/>
      <c r="FF103" s="101"/>
      <c r="FG103" s="101"/>
      <c r="FH103" s="101"/>
      <c r="FI103" s="101"/>
      <c r="FJ103" s="101"/>
      <c r="FK103" s="101"/>
      <c r="FL103" s="101"/>
      <c r="FM103" s="101"/>
      <c r="FN103" s="101"/>
      <c r="FO103" s="101"/>
      <c r="FP103" s="101"/>
      <c r="FQ103" s="101"/>
      <c r="FR103" s="101"/>
      <c r="FS103" s="101"/>
      <c r="FT103" s="101"/>
      <c r="FU103" s="101"/>
      <c r="FV103" s="101"/>
      <c r="FW103" s="101"/>
      <c r="FX103" s="101"/>
      <c r="FY103" s="101"/>
      <c r="FZ103" s="101"/>
      <c r="GA103" s="101"/>
      <c r="GB103" s="101"/>
      <c r="GC103" s="101"/>
      <c r="GD103" s="101"/>
      <c r="GE103" s="101"/>
      <c r="GF103" s="101"/>
      <c r="GG103" s="101"/>
      <c r="GH103" s="101"/>
      <c r="GI103" s="101"/>
      <c r="GJ103" s="101"/>
      <c r="GK103" s="101"/>
      <c r="GL103" s="101"/>
      <c r="GM103" s="101"/>
      <c r="GN103" s="101"/>
      <c r="GO103" s="101"/>
      <c r="GP103" s="101"/>
      <c r="GQ103" s="101"/>
      <c r="GR103" s="101"/>
      <c r="GS103" s="101"/>
      <c r="GT103" s="101"/>
      <c r="GU103" s="101"/>
      <c r="GV103" s="101"/>
      <c r="GW103" s="101"/>
      <c r="GX103" s="101"/>
      <c r="GY103" s="101"/>
      <c r="GZ103" s="101"/>
      <c r="HA103" s="101"/>
      <c r="HB103" s="101"/>
      <c r="HC103" s="101"/>
      <c r="HD103" s="101"/>
      <c r="HE103" s="101"/>
      <c r="HF103" s="101"/>
      <c r="HG103" s="101"/>
      <c r="HH103" s="101"/>
      <c r="HI103" s="101"/>
      <c r="HJ103" s="101"/>
      <c r="HK103" s="101"/>
      <c r="HL103" s="101"/>
      <c r="HM103" s="101"/>
      <c r="HN103" s="101"/>
      <c r="HO103" s="101"/>
      <c r="HP103" s="101"/>
      <c r="HQ103" s="101"/>
      <c r="HR103" s="101"/>
      <c r="HS103" s="101"/>
      <c r="HT103" s="101"/>
      <c r="HU103" s="101"/>
      <c r="HV103" s="101"/>
      <c r="HW103" s="101"/>
      <c r="HX103" s="101"/>
      <c r="HY103" s="101"/>
      <c r="HZ103" s="101"/>
      <c r="IA103" s="101"/>
      <c r="IB103" s="101"/>
    </row>
    <row r="104" spans="1:236" ht="18.75" customHeight="1" x14ac:dyDescent="0.25">
      <c r="A104" s="145" t="s">
        <v>5</v>
      </c>
      <c r="B104" s="435" t="s">
        <v>94</v>
      </c>
      <c r="C104" s="435"/>
      <c r="D104" s="435"/>
      <c r="E104" s="435"/>
      <c r="F104" s="435"/>
      <c r="G104" s="152">
        <f>G20</f>
        <v>1657.8799999999999</v>
      </c>
      <c r="H104" s="137"/>
      <c r="I104" s="181"/>
    </row>
    <row r="105" spans="1:236" ht="18.75" customHeight="1" x14ac:dyDescent="0.25">
      <c r="A105" s="145" t="s">
        <v>6</v>
      </c>
      <c r="B105" s="435" t="s">
        <v>95</v>
      </c>
      <c r="C105" s="435"/>
      <c r="D105" s="435"/>
      <c r="E105" s="435"/>
      <c r="F105" s="435"/>
      <c r="G105" s="152">
        <f>G31</f>
        <v>764.04</v>
      </c>
      <c r="H105" s="137"/>
      <c r="I105" s="181"/>
    </row>
    <row r="106" spans="1:236" ht="18.75" customHeight="1" x14ac:dyDescent="0.25">
      <c r="A106" s="145" t="s">
        <v>8</v>
      </c>
      <c r="B106" s="435" t="s">
        <v>96</v>
      </c>
      <c r="C106" s="435"/>
      <c r="D106" s="435"/>
      <c r="E106" s="435"/>
      <c r="F106" s="435"/>
      <c r="G106" s="152">
        <f>G38</f>
        <v>95.47</v>
      </c>
      <c r="H106" s="137"/>
      <c r="I106" s="181"/>
    </row>
    <row r="107" spans="1:236" ht="18.75" customHeight="1" x14ac:dyDescent="0.25">
      <c r="A107" s="145" t="s">
        <v>10</v>
      </c>
      <c r="B107" s="435" t="s">
        <v>87</v>
      </c>
      <c r="C107" s="435"/>
      <c r="D107" s="435"/>
      <c r="E107" s="435"/>
      <c r="F107" s="435"/>
      <c r="G107" s="152">
        <f>G101</f>
        <v>1175.49</v>
      </c>
      <c r="H107" s="137"/>
      <c r="I107" s="181"/>
    </row>
    <row r="108" spans="1:236" ht="18.75" customHeight="1" x14ac:dyDescent="0.25">
      <c r="A108" s="145"/>
      <c r="B108" s="449" t="s">
        <v>97</v>
      </c>
      <c r="C108" s="449"/>
      <c r="D108" s="449"/>
      <c r="E108" s="449"/>
      <c r="F108" s="449"/>
      <c r="G108" s="8">
        <f>SUM(G104:G107)</f>
        <v>3692.88</v>
      </c>
      <c r="H108" s="137"/>
      <c r="I108" s="190"/>
    </row>
    <row r="109" spans="1:236" ht="18.75" customHeight="1" x14ac:dyDescent="0.25">
      <c r="A109" s="450"/>
      <c r="B109" s="451"/>
      <c r="C109" s="451"/>
      <c r="D109" s="451"/>
      <c r="E109" s="451"/>
      <c r="F109" s="451"/>
      <c r="G109" s="451"/>
      <c r="H109" s="137"/>
      <c r="I109" s="181"/>
    </row>
    <row r="110" spans="1:236" s="78" customFormat="1" ht="18.75" customHeight="1" x14ac:dyDescent="0.25">
      <c r="A110" s="446" t="s">
        <v>98</v>
      </c>
      <c r="B110" s="446"/>
      <c r="C110" s="446"/>
      <c r="D110" s="446"/>
      <c r="E110" s="446"/>
      <c r="F110" s="446"/>
      <c r="G110" s="446"/>
      <c r="H110" s="191"/>
      <c r="I110" s="18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1"/>
      <c r="BR110" s="101"/>
      <c r="BS110" s="101"/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101"/>
      <c r="CE110" s="101"/>
      <c r="CF110" s="101"/>
      <c r="CG110" s="101"/>
      <c r="CH110" s="101"/>
      <c r="CI110" s="101"/>
      <c r="CJ110" s="101"/>
      <c r="CK110" s="101"/>
      <c r="CL110" s="101"/>
      <c r="CM110" s="101"/>
      <c r="CN110" s="101"/>
      <c r="CO110" s="101"/>
      <c r="CP110" s="101"/>
      <c r="CQ110" s="101"/>
      <c r="CR110" s="101"/>
      <c r="CS110" s="101"/>
      <c r="CT110" s="101"/>
      <c r="CU110" s="101"/>
      <c r="CV110" s="101"/>
      <c r="CW110" s="101"/>
      <c r="CX110" s="101"/>
      <c r="CY110" s="101"/>
      <c r="CZ110" s="101"/>
      <c r="DA110" s="101"/>
      <c r="DB110" s="101"/>
      <c r="DC110" s="101"/>
      <c r="DD110" s="101"/>
      <c r="DE110" s="101"/>
      <c r="DF110" s="101"/>
      <c r="DG110" s="101"/>
      <c r="DH110" s="101"/>
      <c r="DI110" s="101"/>
      <c r="DJ110" s="101"/>
      <c r="DK110" s="101"/>
      <c r="DL110" s="101"/>
      <c r="DM110" s="101"/>
      <c r="DN110" s="101"/>
      <c r="DO110" s="101"/>
      <c r="DP110" s="101"/>
      <c r="DQ110" s="101"/>
      <c r="DR110" s="101"/>
      <c r="DS110" s="101"/>
      <c r="DT110" s="101"/>
      <c r="DU110" s="101"/>
      <c r="DV110" s="101"/>
      <c r="DW110" s="101"/>
      <c r="DX110" s="101"/>
      <c r="DY110" s="101"/>
      <c r="DZ110" s="101"/>
      <c r="EA110" s="101"/>
      <c r="EB110" s="101"/>
      <c r="EC110" s="101"/>
      <c r="ED110" s="101"/>
      <c r="EE110" s="101"/>
      <c r="EF110" s="101"/>
      <c r="EG110" s="101"/>
      <c r="EH110" s="101"/>
      <c r="EI110" s="101"/>
      <c r="EJ110" s="101"/>
      <c r="EK110" s="101"/>
      <c r="EL110" s="101"/>
      <c r="EM110" s="101"/>
      <c r="EN110" s="101"/>
      <c r="EO110" s="101"/>
      <c r="EP110" s="101"/>
      <c r="EQ110" s="101"/>
      <c r="ER110" s="101"/>
      <c r="ES110" s="101"/>
      <c r="ET110" s="101"/>
      <c r="EU110" s="101"/>
      <c r="EV110" s="101"/>
      <c r="EW110" s="101"/>
      <c r="EX110" s="101"/>
      <c r="EY110" s="101"/>
      <c r="EZ110" s="101"/>
      <c r="FA110" s="101"/>
      <c r="FB110" s="101"/>
      <c r="FC110" s="101"/>
      <c r="FD110" s="101"/>
      <c r="FE110" s="101"/>
      <c r="FF110" s="101"/>
      <c r="FG110" s="101"/>
      <c r="FH110" s="101"/>
      <c r="FI110" s="101"/>
      <c r="FJ110" s="101"/>
      <c r="FK110" s="101"/>
      <c r="FL110" s="101"/>
      <c r="FM110" s="101"/>
      <c r="FN110" s="101"/>
      <c r="FO110" s="101"/>
      <c r="FP110" s="101"/>
      <c r="FQ110" s="101"/>
      <c r="FR110" s="101"/>
      <c r="FS110" s="101"/>
      <c r="FT110" s="101"/>
      <c r="FU110" s="101"/>
      <c r="FV110" s="101"/>
      <c r="FW110" s="101"/>
      <c r="FX110" s="101"/>
      <c r="FY110" s="101"/>
      <c r="FZ110" s="101"/>
      <c r="GA110" s="101"/>
      <c r="GB110" s="101"/>
      <c r="GC110" s="101"/>
      <c r="GD110" s="101"/>
      <c r="GE110" s="101"/>
      <c r="GF110" s="101"/>
      <c r="GG110" s="101"/>
      <c r="GH110" s="101"/>
      <c r="GI110" s="101"/>
      <c r="GJ110" s="101"/>
      <c r="GK110" s="101"/>
      <c r="GL110" s="101"/>
      <c r="GM110" s="101"/>
      <c r="GN110" s="101"/>
      <c r="GO110" s="101"/>
      <c r="GP110" s="101"/>
      <c r="GQ110" s="101"/>
      <c r="GR110" s="101"/>
      <c r="GS110" s="101"/>
      <c r="GT110" s="101"/>
      <c r="GU110" s="101"/>
      <c r="GV110" s="101"/>
      <c r="GW110" s="101"/>
      <c r="GX110" s="101"/>
      <c r="GY110" s="101"/>
      <c r="GZ110" s="101"/>
      <c r="HA110" s="101"/>
      <c r="HB110" s="101"/>
      <c r="HC110" s="101"/>
      <c r="HD110" s="101"/>
      <c r="HE110" s="101"/>
      <c r="HF110" s="101"/>
      <c r="HG110" s="101"/>
      <c r="HH110" s="101"/>
      <c r="HI110" s="101"/>
      <c r="HJ110" s="101"/>
      <c r="HK110" s="101"/>
      <c r="HL110" s="101"/>
      <c r="HM110" s="101"/>
      <c r="HN110" s="101"/>
      <c r="HO110" s="101"/>
      <c r="HP110" s="101"/>
      <c r="HQ110" s="101"/>
      <c r="HR110" s="101"/>
      <c r="HS110" s="101"/>
      <c r="HT110" s="101"/>
      <c r="HU110" s="101"/>
      <c r="HV110" s="101"/>
      <c r="HW110" s="101"/>
      <c r="HX110" s="101"/>
      <c r="HY110" s="101"/>
      <c r="HZ110" s="101"/>
      <c r="IA110" s="101"/>
      <c r="IB110" s="101"/>
    </row>
    <row r="111" spans="1:236" s="77" customFormat="1" ht="18.75" customHeight="1" x14ac:dyDescent="0.25">
      <c r="A111" s="146">
        <v>5</v>
      </c>
      <c r="B111" s="447" t="s">
        <v>99</v>
      </c>
      <c r="C111" s="447"/>
      <c r="D111" s="447"/>
      <c r="E111" s="447"/>
      <c r="F111" s="143" t="s">
        <v>100</v>
      </c>
      <c r="G111" s="143" t="s">
        <v>17</v>
      </c>
      <c r="H111" s="192"/>
      <c r="I111" s="18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1"/>
      <c r="BP111" s="101"/>
      <c r="BQ111" s="101"/>
      <c r="BR111" s="101"/>
      <c r="BS111" s="101"/>
      <c r="BT111" s="101"/>
      <c r="BU111" s="101"/>
      <c r="BV111" s="101"/>
      <c r="BW111" s="101"/>
      <c r="BX111" s="101"/>
      <c r="BY111" s="101"/>
      <c r="BZ111" s="101"/>
      <c r="CA111" s="101"/>
      <c r="CB111" s="101"/>
      <c r="CC111" s="101"/>
      <c r="CD111" s="101"/>
      <c r="CE111" s="101"/>
      <c r="CF111" s="101"/>
      <c r="CG111" s="101"/>
      <c r="CH111" s="101"/>
      <c r="CI111" s="101"/>
      <c r="CJ111" s="101"/>
      <c r="CK111" s="101"/>
      <c r="CL111" s="101"/>
      <c r="CM111" s="101"/>
      <c r="CN111" s="101"/>
      <c r="CO111" s="101"/>
      <c r="CP111" s="101"/>
      <c r="CQ111" s="101"/>
      <c r="CR111" s="101"/>
      <c r="CS111" s="101"/>
      <c r="CT111" s="101"/>
      <c r="CU111" s="101"/>
      <c r="CV111" s="101"/>
      <c r="CW111" s="101"/>
      <c r="CX111" s="101"/>
      <c r="CY111" s="101"/>
      <c r="CZ111" s="101"/>
      <c r="DA111" s="101"/>
      <c r="DB111" s="101"/>
      <c r="DC111" s="101"/>
      <c r="DD111" s="101"/>
      <c r="DE111" s="101"/>
      <c r="DF111" s="101"/>
      <c r="DG111" s="101"/>
      <c r="DH111" s="101"/>
      <c r="DI111" s="101"/>
      <c r="DJ111" s="101"/>
      <c r="DK111" s="101"/>
      <c r="DL111" s="101"/>
      <c r="DM111" s="101"/>
      <c r="DN111" s="101"/>
      <c r="DO111" s="101"/>
      <c r="DP111" s="101"/>
      <c r="DQ111" s="101"/>
      <c r="DR111" s="101"/>
      <c r="DS111" s="101"/>
      <c r="DT111" s="101"/>
      <c r="DU111" s="101"/>
      <c r="DV111" s="101"/>
      <c r="DW111" s="101"/>
      <c r="DX111" s="101"/>
      <c r="DY111" s="101"/>
      <c r="DZ111" s="101"/>
      <c r="EA111" s="101"/>
      <c r="EB111" s="101"/>
      <c r="EC111" s="101"/>
      <c r="ED111" s="101"/>
      <c r="EE111" s="101"/>
      <c r="EF111" s="101"/>
      <c r="EG111" s="101"/>
      <c r="EH111" s="101"/>
      <c r="EI111" s="101"/>
      <c r="EJ111" s="101"/>
      <c r="EK111" s="101"/>
      <c r="EL111" s="101"/>
      <c r="EM111" s="101"/>
      <c r="EN111" s="101"/>
      <c r="EO111" s="101"/>
      <c r="EP111" s="101"/>
      <c r="EQ111" s="101"/>
      <c r="ER111" s="101"/>
      <c r="ES111" s="101"/>
      <c r="ET111" s="101"/>
      <c r="EU111" s="101"/>
      <c r="EV111" s="101"/>
      <c r="EW111" s="101"/>
      <c r="EX111" s="101"/>
      <c r="EY111" s="101"/>
      <c r="EZ111" s="101"/>
      <c r="FA111" s="101"/>
      <c r="FB111" s="101"/>
      <c r="FC111" s="101"/>
      <c r="FD111" s="101"/>
      <c r="FE111" s="101"/>
      <c r="FF111" s="101"/>
      <c r="FG111" s="101"/>
      <c r="FH111" s="101"/>
      <c r="FI111" s="101"/>
      <c r="FJ111" s="101"/>
      <c r="FK111" s="101"/>
      <c r="FL111" s="101"/>
      <c r="FM111" s="101"/>
      <c r="FN111" s="101"/>
      <c r="FO111" s="101"/>
      <c r="FP111" s="101"/>
      <c r="FQ111" s="101"/>
      <c r="FR111" s="101"/>
      <c r="FS111" s="101"/>
      <c r="FT111" s="101"/>
      <c r="FU111" s="101"/>
      <c r="FV111" s="101"/>
      <c r="FW111" s="101"/>
      <c r="FX111" s="101"/>
      <c r="FY111" s="101"/>
      <c r="FZ111" s="101"/>
      <c r="GA111" s="101"/>
      <c r="GB111" s="101"/>
      <c r="GC111" s="101"/>
      <c r="GD111" s="101"/>
      <c r="GE111" s="101"/>
      <c r="GF111" s="101"/>
      <c r="GG111" s="101"/>
      <c r="GH111" s="101"/>
      <c r="GI111" s="101"/>
      <c r="GJ111" s="101"/>
      <c r="GK111" s="101"/>
      <c r="GL111" s="101"/>
      <c r="GM111" s="101"/>
      <c r="GN111" s="101"/>
      <c r="GO111" s="101"/>
      <c r="GP111" s="101"/>
      <c r="GQ111" s="101"/>
      <c r="GR111" s="101"/>
      <c r="GS111" s="101"/>
      <c r="GT111" s="101"/>
      <c r="GU111" s="101"/>
      <c r="GV111" s="101"/>
      <c r="GW111" s="101"/>
      <c r="GX111" s="101"/>
      <c r="GY111" s="101"/>
      <c r="GZ111" s="101"/>
      <c r="HA111" s="101"/>
      <c r="HB111" s="101"/>
      <c r="HC111" s="101"/>
      <c r="HD111" s="101"/>
      <c r="HE111" s="101"/>
      <c r="HF111" s="101"/>
      <c r="HG111" s="101"/>
      <c r="HH111" s="101"/>
      <c r="HI111" s="101"/>
      <c r="HJ111" s="101"/>
      <c r="HK111" s="101"/>
      <c r="HL111" s="101"/>
      <c r="HM111" s="101"/>
      <c r="HN111" s="101"/>
      <c r="HO111" s="101"/>
      <c r="HP111" s="101"/>
      <c r="HQ111" s="101"/>
      <c r="HR111" s="101"/>
      <c r="HS111" s="101"/>
      <c r="HT111" s="101"/>
      <c r="HU111" s="101"/>
      <c r="HV111" s="101"/>
      <c r="HW111" s="101"/>
      <c r="HX111" s="101"/>
      <c r="HY111" s="101"/>
      <c r="HZ111" s="101"/>
      <c r="IA111" s="101"/>
      <c r="IB111" s="101"/>
    </row>
    <row r="112" spans="1:236" ht="18.75" customHeight="1" x14ac:dyDescent="0.25">
      <c r="A112" s="145" t="s">
        <v>5</v>
      </c>
      <c r="B112" s="435" t="s">
        <v>152</v>
      </c>
      <c r="C112" s="435"/>
      <c r="D112" s="435"/>
      <c r="E112" s="435"/>
      <c r="F112" s="5">
        <v>0.04</v>
      </c>
      <c r="G112" s="152">
        <f>ROUND(G108*F112,2)</f>
        <v>147.72</v>
      </c>
      <c r="H112" s="192"/>
      <c r="I112" s="190"/>
    </row>
    <row r="113" spans="1:236" ht="18.75" customHeight="1" x14ac:dyDescent="0.25">
      <c r="A113" s="145" t="s">
        <v>6</v>
      </c>
      <c r="B113" s="435" t="s">
        <v>101</v>
      </c>
      <c r="C113" s="435"/>
      <c r="D113" s="435"/>
      <c r="E113" s="435"/>
      <c r="F113" s="5">
        <v>0.04</v>
      </c>
      <c r="G113" s="152">
        <f>ROUND((G108+G112)*F113,2)</f>
        <v>153.62</v>
      </c>
      <c r="H113" s="192"/>
      <c r="I113" s="181"/>
    </row>
    <row r="114" spans="1:236" ht="18.75" customHeight="1" x14ac:dyDescent="0.25">
      <c r="A114" s="435" t="s">
        <v>8</v>
      </c>
      <c r="B114" s="435" t="s">
        <v>102</v>
      </c>
      <c r="C114" s="435"/>
      <c r="D114" s="435"/>
      <c r="E114" s="435"/>
      <c r="F114" s="441">
        <f>SUM(E115:E118)</f>
        <v>0.1125</v>
      </c>
      <c r="G114" s="448">
        <f>((G108+G112+G113)/(1-F114))*F114</f>
        <v>506.30957746478873</v>
      </c>
      <c r="H114" s="192"/>
      <c r="I114" s="188"/>
    </row>
    <row r="115" spans="1:236" ht="18.75" customHeight="1" x14ac:dyDescent="0.25">
      <c r="A115" s="435"/>
      <c r="B115" s="309" t="s">
        <v>103</v>
      </c>
      <c r="C115" s="310"/>
      <c r="D115" s="9" t="s">
        <v>104</v>
      </c>
      <c r="E115" s="10">
        <v>1.6500000000000001E-2</v>
      </c>
      <c r="F115" s="441"/>
      <c r="G115" s="448"/>
      <c r="H115" s="192"/>
      <c r="I115" s="181"/>
    </row>
    <row r="116" spans="1:236" ht="18.75" customHeight="1" x14ac:dyDescent="0.25">
      <c r="A116" s="435"/>
      <c r="B116" s="311"/>
      <c r="C116" s="312"/>
      <c r="D116" s="9" t="s">
        <v>105</v>
      </c>
      <c r="E116" s="10">
        <v>7.5999999999999998E-2</v>
      </c>
      <c r="F116" s="441"/>
      <c r="G116" s="448"/>
      <c r="H116" s="192"/>
      <c r="I116" s="181"/>
    </row>
    <row r="117" spans="1:236" ht="18.75" customHeight="1" x14ac:dyDescent="0.25">
      <c r="A117" s="435"/>
      <c r="B117" s="293" t="s">
        <v>106</v>
      </c>
      <c r="C117" s="294"/>
      <c r="D117" s="294"/>
      <c r="E117" s="295"/>
      <c r="F117" s="441"/>
      <c r="G117" s="448"/>
      <c r="H117" s="193"/>
      <c r="I117" s="194"/>
      <c r="J117" s="84"/>
    </row>
    <row r="118" spans="1:236" ht="18.75" customHeight="1" x14ac:dyDescent="0.25">
      <c r="A118" s="435"/>
      <c r="B118" s="313" t="s">
        <v>107</v>
      </c>
      <c r="C118" s="314"/>
      <c r="D118" s="9" t="s">
        <v>108</v>
      </c>
      <c r="E118" s="10">
        <v>0.02</v>
      </c>
      <c r="F118" s="441"/>
      <c r="G118" s="448"/>
      <c r="H118" s="137"/>
      <c r="I118" s="181"/>
    </row>
    <row r="119" spans="1:236" ht="18.75" customHeight="1" x14ac:dyDescent="0.25">
      <c r="A119" s="2"/>
      <c r="B119" s="431" t="s">
        <v>50</v>
      </c>
      <c r="C119" s="431"/>
      <c r="D119" s="431"/>
      <c r="E119" s="431"/>
      <c r="F119" s="431"/>
      <c r="G119" s="8">
        <f>ROUND(G112+G113+G114,2)</f>
        <v>807.65</v>
      </c>
      <c r="H119" s="137"/>
      <c r="I119" s="181"/>
    </row>
    <row r="120" spans="1:236" ht="18.75" customHeight="1" x14ac:dyDescent="0.25">
      <c r="A120" s="383"/>
      <c r="B120" s="384"/>
      <c r="C120" s="384"/>
      <c r="D120" s="384"/>
      <c r="E120" s="384"/>
      <c r="F120" s="384"/>
      <c r="G120" s="384"/>
      <c r="H120" s="137"/>
      <c r="I120" s="181"/>
    </row>
    <row r="121" spans="1:236" s="78" customFormat="1" ht="18.75" customHeight="1" x14ac:dyDescent="0.25">
      <c r="A121" s="444" t="s">
        <v>153</v>
      </c>
      <c r="B121" s="444"/>
      <c r="C121" s="444"/>
      <c r="D121" s="444"/>
      <c r="E121" s="444"/>
      <c r="F121" s="444"/>
      <c r="G121" s="444"/>
      <c r="H121" s="137"/>
      <c r="I121" s="18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1"/>
      <c r="BG121" s="101"/>
      <c r="BH121" s="101"/>
      <c r="BI121" s="101"/>
      <c r="BJ121" s="101"/>
      <c r="BK121" s="101"/>
      <c r="BL121" s="101"/>
      <c r="BM121" s="101"/>
      <c r="BN121" s="101"/>
      <c r="BO121" s="101"/>
      <c r="BP121" s="101"/>
      <c r="BQ121" s="101"/>
      <c r="BR121" s="101"/>
      <c r="BS121" s="101"/>
      <c r="BT121" s="101"/>
      <c r="BU121" s="101"/>
      <c r="BV121" s="101"/>
      <c r="BW121" s="101"/>
      <c r="BX121" s="101"/>
      <c r="BY121" s="101"/>
      <c r="BZ121" s="101"/>
      <c r="CA121" s="101"/>
      <c r="CB121" s="101"/>
      <c r="CC121" s="101"/>
      <c r="CD121" s="101"/>
      <c r="CE121" s="101"/>
      <c r="CF121" s="101"/>
      <c r="CG121" s="101"/>
      <c r="CH121" s="101"/>
      <c r="CI121" s="101"/>
      <c r="CJ121" s="101"/>
      <c r="CK121" s="101"/>
      <c r="CL121" s="101"/>
      <c r="CM121" s="101"/>
      <c r="CN121" s="101"/>
      <c r="CO121" s="101"/>
      <c r="CP121" s="101"/>
      <c r="CQ121" s="101"/>
      <c r="CR121" s="101"/>
      <c r="CS121" s="101"/>
      <c r="CT121" s="101"/>
      <c r="CU121" s="101"/>
      <c r="CV121" s="101"/>
      <c r="CW121" s="101"/>
      <c r="CX121" s="101"/>
      <c r="CY121" s="101"/>
      <c r="CZ121" s="101"/>
      <c r="DA121" s="101"/>
      <c r="DB121" s="101"/>
      <c r="DC121" s="101"/>
      <c r="DD121" s="101"/>
      <c r="DE121" s="101"/>
      <c r="DF121" s="101"/>
      <c r="DG121" s="101"/>
      <c r="DH121" s="101"/>
      <c r="DI121" s="101"/>
      <c r="DJ121" s="101"/>
      <c r="DK121" s="101"/>
      <c r="DL121" s="101"/>
      <c r="DM121" s="101"/>
      <c r="DN121" s="101"/>
      <c r="DO121" s="101"/>
      <c r="DP121" s="101"/>
      <c r="DQ121" s="101"/>
      <c r="DR121" s="101"/>
      <c r="DS121" s="101"/>
      <c r="DT121" s="101"/>
      <c r="DU121" s="101"/>
      <c r="DV121" s="101"/>
      <c r="DW121" s="101"/>
      <c r="DX121" s="101"/>
      <c r="DY121" s="101"/>
      <c r="DZ121" s="101"/>
      <c r="EA121" s="101"/>
      <c r="EB121" s="101"/>
      <c r="EC121" s="101"/>
      <c r="ED121" s="101"/>
      <c r="EE121" s="101"/>
      <c r="EF121" s="101"/>
      <c r="EG121" s="101"/>
      <c r="EH121" s="101"/>
      <c r="EI121" s="101"/>
      <c r="EJ121" s="101"/>
      <c r="EK121" s="101"/>
      <c r="EL121" s="101"/>
      <c r="EM121" s="101"/>
      <c r="EN121" s="101"/>
      <c r="EO121" s="101"/>
      <c r="EP121" s="101"/>
      <c r="EQ121" s="101"/>
      <c r="ER121" s="101"/>
      <c r="ES121" s="101"/>
      <c r="ET121" s="101"/>
      <c r="EU121" s="101"/>
      <c r="EV121" s="101"/>
      <c r="EW121" s="101"/>
      <c r="EX121" s="101"/>
      <c r="EY121" s="101"/>
      <c r="EZ121" s="101"/>
      <c r="FA121" s="101"/>
      <c r="FB121" s="101"/>
      <c r="FC121" s="101"/>
      <c r="FD121" s="101"/>
      <c r="FE121" s="101"/>
      <c r="FF121" s="101"/>
      <c r="FG121" s="101"/>
      <c r="FH121" s="101"/>
      <c r="FI121" s="101"/>
      <c r="FJ121" s="101"/>
      <c r="FK121" s="101"/>
      <c r="FL121" s="101"/>
      <c r="FM121" s="101"/>
      <c r="FN121" s="101"/>
      <c r="FO121" s="101"/>
      <c r="FP121" s="101"/>
      <c r="FQ121" s="101"/>
      <c r="FR121" s="101"/>
      <c r="FS121" s="101"/>
      <c r="FT121" s="101"/>
      <c r="FU121" s="101"/>
      <c r="FV121" s="101"/>
      <c r="FW121" s="101"/>
      <c r="FX121" s="101"/>
      <c r="FY121" s="101"/>
      <c r="FZ121" s="101"/>
      <c r="GA121" s="101"/>
      <c r="GB121" s="101"/>
      <c r="GC121" s="101"/>
      <c r="GD121" s="101"/>
      <c r="GE121" s="101"/>
      <c r="GF121" s="101"/>
      <c r="GG121" s="101"/>
      <c r="GH121" s="101"/>
      <c r="GI121" s="101"/>
      <c r="GJ121" s="101"/>
      <c r="GK121" s="101"/>
      <c r="GL121" s="101"/>
      <c r="GM121" s="101"/>
      <c r="GN121" s="101"/>
      <c r="GO121" s="101"/>
      <c r="GP121" s="101"/>
      <c r="GQ121" s="101"/>
      <c r="GR121" s="101"/>
      <c r="GS121" s="101"/>
      <c r="GT121" s="101"/>
      <c r="GU121" s="101"/>
      <c r="GV121" s="101"/>
      <c r="GW121" s="101"/>
      <c r="GX121" s="101"/>
      <c r="GY121" s="101"/>
      <c r="GZ121" s="101"/>
      <c r="HA121" s="101"/>
      <c r="HB121" s="101"/>
      <c r="HC121" s="101"/>
      <c r="HD121" s="101"/>
      <c r="HE121" s="101"/>
      <c r="HF121" s="101"/>
      <c r="HG121" s="101"/>
      <c r="HH121" s="101"/>
      <c r="HI121" s="101"/>
      <c r="HJ121" s="101"/>
      <c r="HK121" s="101"/>
      <c r="HL121" s="101"/>
      <c r="HM121" s="101"/>
      <c r="HN121" s="101"/>
      <c r="HO121" s="101"/>
      <c r="HP121" s="101"/>
      <c r="HQ121" s="101"/>
      <c r="HR121" s="101"/>
      <c r="HS121" s="101"/>
      <c r="HT121" s="101"/>
      <c r="HU121" s="101"/>
      <c r="HV121" s="101"/>
      <c r="HW121" s="101"/>
      <c r="HX121" s="101"/>
      <c r="HY121" s="101"/>
      <c r="HZ121" s="101"/>
      <c r="IA121" s="101"/>
      <c r="IB121" s="101"/>
    </row>
    <row r="122" spans="1:236" s="77" customFormat="1" ht="18.75" customHeight="1" x14ac:dyDescent="0.25">
      <c r="A122" s="445" t="s">
        <v>109</v>
      </c>
      <c r="B122" s="445"/>
      <c r="C122" s="445"/>
      <c r="D122" s="445"/>
      <c r="E122" s="445"/>
      <c r="F122" s="445"/>
      <c r="G122" s="126" t="s">
        <v>93</v>
      </c>
      <c r="H122" s="137"/>
      <c r="I122" s="18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  <c r="AO122" s="101"/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1"/>
      <c r="BG122" s="101"/>
      <c r="BH122" s="101"/>
      <c r="BI122" s="101"/>
      <c r="BJ122" s="101"/>
      <c r="BK122" s="101"/>
      <c r="BL122" s="101"/>
      <c r="BM122" s="101"/>
      <c r="BN122" s="101"/>
      <c r="BO122" s="101"/>
      <c r="BP122" s="101"/>
      <c r="BQ122" s="101"/>
      <c r="BR122" s="101"/>
      <c r="BS122" s="101"/>
      <c r="BT122" s="101"/>
      <c r="BU122" s="101"/>
      <c r="BV122" s="101"/>
      <c r="BW122" s="101"/>
      <c r="BX122" s="101"/>
      <c r="BY122" s="101"/>
      <c r="BZ122" s="101"/>
      <c r="CA122" s="101"/>
      <c r="CB122" s="101"/>
      <c r="CC122" s="101"/>
      <c r="CD122" s="101"/>
      <c r="CE122" s="101"/>
      <c r="CF122" s="101"/>
      <c r="CG122" s="101"/>
      <c r="CH122" s="101"/>
      <c r="CI122" s="101"/>
      <c r="CJ122" s="101"/>
      <c r="CK122" s="101"/>
      <c r="CL122" s="101"/>
      <c r="CM122" s="101"/>
      <c r="CN122" s="101"/>
      <c r="CO122" s="101"/>
      <c r="CP122" s="101"/>
      <c r="CQ122" s="101"/>
      <c r="CR122" s="101"/>
      <c r="CS122" s="101"/>
      <c r="CT122" s="101"/>
      <c r="CU122" s="101"/>
      <c r="CV122" s="101"/>
      <c r="CW122" s="101"/>
      <c r="CX122" s="101"/>
      <c r="CY122" s="101"/>
      <c r="CZ122" s="101"/>
      <c r="DA122" s="101"/>
      <c r="DB122" s="101"/>
      <c r="DC122" s="101"/>
      <c r="DD122" s="101"/>
      <c r="DE122" s="101"/>
      <c r="DF122" s="101"/>
      <c r="DG122" s="101"/>
      <c r="DH122" s="101"/>
      <c r="DI122" s="101"/>
      <c r="DJ122" s="101"/>
      <c r="DK122" s="101"/>
      <c r="DL122" s="101"/>
      <c r="DM122" s="101"/>
      <c r="DN122" s="101"/>
      <c r="DO122" s="101"/>
      <c r="DP122" s="101"/>
      <c r="DQ122" s="101"/>
      <c r="DR122" s="101"/>
      <c r="DS122" s="101"/>
      <c r="DT122" s="101"/>
      <c r="DU122" s="101"/>
      <c r="DV122" s="101"/>
      <c r="DW122" s="101"/>
      <c r="DX122" s="101"/>
      <c r="DY122" s="101"/>
      <c r="DZ122" s="101"/>
      <c r="EA122" s="101"/>
      <c r="EB122" s="101"/>
      <c r="EC122" s="101"/>
      <c r="ED122" s="101"/>
      <c r="EE122" s="101"/>
      <c r="EF122" s="101"/>
      <c r="EG122" s="101"/>
      <c r="EH122" s="101"/>
      <c r="EI122" s="101"/>
      <c r="EJ122" s="101"/>
      <c r="EK122" s="101"/>
      <c r="EL122" s="101"/>
      <c r="EM122" s="101"/>
      <c r="EN122" s="101"/>
      <c r="EO122" s="101"/>
      <c r="EP122" s="101"/>
      <c r="EQ122" s="101"/>
      <c r="ER122" s="101"/>
      <c r="ES122" s="101"/>
      <c r="ET122" s="101"/>
      <c r="EU122" s="101"/>
      <c r="EV122" s="101"/>
      <c r="EW122" s="101"/>
      <c r="EX122" s="101"/>
      <c r="EY122" s="101"/>
      <c r="EZ122" s="101"/>
      <c r="FA122" s="101"/>
      <c r="FB122" s="101"/>
      <c r="FC122" s="101"/>
      <c r="FD122" s="101"/>
      <c r="FE122" s="101"/>
      <c r="FF122" s="101"/>
      <c r="FG122" s="101"/>
      <c r="FH122" s="101"/>
      <c r="FI122" s="101"/>
      <c r="FJ122" s="101"/>
      <c r="FK122" s="101"/>
      <c r="FL122" s="101"/>
      <c r="FM122" s="101"/>
      <c r="FN122" s="101"/>
      <c r="FO122" s="101"/>
      <c r="FP122" s="101"/>
      <c r="FQ122" s="101"/>
      <c r="FR122" s="101"/>
      <c r="FS122" s="101"/>
      <c r="FT122" s="101"/>
      <c r="FU122" s="101"/>
      <c r="FV122" s="101"/>
      <c r="FW122" s="101"/>
      <c r="FX122" s="101"/>
      <c r="FY122" s="101"/>
      <c r="FZ122" s="101"/>
      <c r="GA122" s="101"/>
      <c r="GB122" s="101"/>
      <c r="GC122" s="101"/>
      <c r="GD122" s="101"/>
      <c r="GE122" s="101"/>
      <c r="GF122" s="101"/>
      <c r="GG122" s="101"/>
      <c r="GH122" s="101"/>
      <c r="GI122" s="101"/>
      <c r="GJ122" s="101"/>
      <c r="GK122" s="101"/>
      <c r="GL122" s="101"/>
      <c r="GM122" s="101"/>
      <c r="GN122" s="101"/>
      <c r="GO122" s="101"/>
      <c r="GP122" s="101"/>
      <c r="GQ122" s="101"/>
      <c r="GR122" s="101"/>
      <c r="GS122" s="101"/>
      <c r="GT122" s="101"/>
      <c r="GU122" s="101"/>
      <c r="GV122" s="101"/>
      <c r="GW122" s="101"/>
      <c r="GX122" s="101"/>
      <c r="GY122" s="101"/>
      <c r="GZ122" s="101"/>
      <c r="HA122" s="101"/>
      <c r="HB122" s="101"/>
      <c r="HC122" s="101"/>
      <c r="HD122" s="101"/>
      <c r="HE122" s="101"/>
      <c r="HF122" s="101"/>
      <c r="HG122" s="101"/>
      <c r="HH122" s="101"/>
      <c r="HI122" s="101"/>
      <c r="HJ122" s="101"/>
      <c r="HK122" s="101"/>
      <c r="HL122" s="101"/>
      <c r="HM122" s="101"/>
      <c r="HN122" s="101"/>
      <c r="HO122" s="101"/>
      <c r="HP122" s="101"/>
      <c r="HQ122" s="101"/>
      <c r="HR122" s="101"/>
      <c r="HS122" s="101"/>
      <c r="HT122" s="101"/>
      <c r="HU122" s="101"/>
      <c r="HV122" s="101"/>
      <c r="HW122" s="101"/>
      <c r="HX122" s="101"/>
      <c r="HY122" s="101"/>
      <c r="HZ122" s="101"/>
      <c r="IA122" s="101"/>
      <c r="IB122" s="101"/>
    </row>
    <row r="123" spans="1:236" ht="18.75" customHeight="1" x14ac:dyDescent="0.25">
      <c r="A123" s="145" t="s">
        <v>5</v>
      </c>
      <c r="B123" s="435" t="s">
        <v>94</v>
      </c>
      <c r="C123" s="435"/>
      <c r="D123" s="435"/>
      <c r="E123" s="435"/>
      <c r="F123" s="435"/>
      <c r="G123" s="149">
        <f>G20</f>
        <v>1657.8799999999999</v>
      </c>
      <c r="H123" s="137"/>
      <c r="I123" s="181"/>
    </row>
    <row r="124" spans="1:236" ht="18.75" customHeight="1" x14ac:dyDescent="0.25">
      <c r="A124" s="145" t="s">
        <v>6</v>
      </c>
      <c r="B124" s="435" t="s">
        <v>95</v>
      </c>
      <c r="C124" s="435"/>
      <c r="D124" s="435"/>
      <c r="E124" s="435"/>
      <c r="F124" s="435"/>
      <c r="G124" s="149">
        <f>G31</f>
        <v>764.04</v>
      </c>
      <c r="H124" s="137"/>
      <c r="I124" s="181"/>
    </row>
    <row r="125" spans="1:236" ht="18.75" customHeight="1" x14ac:dyDescent="0.25">
      <c r="A125" s="145" t="s">
        <v>8</v>
      </c>
      <c r="B125" s="435" t="s">
        <v>96</v>
      </c>
      <c r="C125" s="435"/>
      <c r="D125" s="435"/>
      <c r="E125" s="435"/>
      <c r="F125" s="435"/>
      <c r="G125" s="149">
        <f>G38</f>
        <v>95.47</v>
      </c>
      <c r="H125" s="137"/>
      <c r="I125" s="181"/>
    </row>
    <row r="126" spans="1:236" ht="18.75" customHeight="1" x14ac:dyDescent="0.25">
      <c r="A126" s="145" t="s">
        <v>10</v>
      </c>
      <c r="B126" s="435" t="s">
        <v>87</v>
      </c>
      <c r="C126" s="435"/>
      <c r="D126" s="435"/>
      <c r="E126" s="435"/>
      <c r="F126" s="435"/>
      <c r="G126" s="149">
        <f>G101</f>
        <v>1175.49</v>
      </c>
      <c r="H126" s="137"/>
      <c r="I126" s="181"/>
    </row>
    <row r="127" spans="1:236" ht="18.75" customHeight="1" x14ac:dyDescent="0.25">
      <c r="A127" s="145"/>
      <c r="B127" s="435" t="s">
        <v>110</v>
      </c>
      <c r="C127" s="435"/>
      <c r="D127" s="435"/>
      <c r="E127" s="435"/>
      <c r="F127" s="435"/>
      <c r="G127" s="149">
        <f>SUM(G123:G126)</f>
        <v>3692.88</v>
      </c>
      <c r="H127" s="137"/>
      <c r="I127" s="181"/>
    </row>
    <row r="128" spans="1:236" ht="18.75" customHeight="1" x14ac:dyDescent="0.25">
      <c r="A128" s="145" t="s">
        <v>20</v>
      </c>
      <c r="B128" s="435" t="s">
        <v>111</v>
      </c>
      <c r="C128" s="435"/>
      <c r="D128" s="435"/>
      <c r="E128" s="435"/>
      <c r="F128" s="435"/>
      <c r="G128" s="149">
        <f>G119</f>
        <v>807.65</v>
      </c>
      <c r="H128" s="137"/>
      <c r="I128" s="181"/>
    </row>
    <row r="129" spans="1:236" s="78" customFormat="1" ht="18.75" customHeight="1" x14ac:dyDescent="0.25">
      <c r="A129" s="118"/>
      <c r="B129" s="443" t="s">
        <v>232</v>
      </c>
      <c r="C129" s="443"/>
      <c r="D129" s="443"/>
      <c r="E129" s="443"/>
      <c r="F129" s="443"/>
      <c r="G129" s="119">
        <f>ROUND(SUM(G127:G128),2)</f>
        <v>4500.53</v>
      </c>
      <c r="H129" s="187"/>
      <c r="I129" s="18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101"/>
      <c r="BA129" s="101"/>
      <c r="BB129" s="101"/>
      <c r="BC129" s="101"/>
      <c r="BD129" s="101"/>
      <c r="BE129" s="101"/>
      <c r="BF129" s="101"/>
      <c r="BG129" s="101"/>
      <c r="BH129" s="101"/>
      <c r="BI129" s="101"/>
      <c r="BJ129" s="101"/>
      <c r="BK129" s="101"/>
      <c r="BL129" s="101"/>
      <c r="BM129" s="101"/>
      <c r="BN129" s="101"/>
      <c r="BO129" s="101"/>
      <c r="BP129" s="101"/>
      <c r="BQ129" s="101"/>
      <c r="BR129" s="101"/>
      <c r="BS129" s="101"/>
      <c r="BT129" s="101"/>
      <c r="BU129" s="101"/>
      <c r="BV129" s="101"/>
      <c r="BW129" s="101"/>
      <c r="BX129" s="101"/>
      <c r="BY129" s="101"/>
      <c r="BZ129" s="101"/>
      <c r="CA129" s="101"/>
      <c r="CB129" s="101"/>
      <c r="CC129" s="101"/>
      <c r="CD129" s="101"/>
      <c r="CE129" s="101"/>
      <c r="CF129" s="101"/>
      <c r="CG129" s="101"/>
      <c r="CH129" s="101"/>
      <c r="CI129" s="101"/>
      <c r="CJ129" s="101"/>
      <c r="CK129" s="101"/>
      <c r="CL129" s="101"/>
      <c r="CM129" s="101"/>
      <c r="CN129" s="101"/>
      <c r="CO129" s="101"/>
      <c r="CP129" s="101"/>
      <c r="CQ129" s="101"/>
      <c r="CR129" s="101"/>
      <c r="CS129" s="101"/>
      <c r="CT129" s="101"/>
      <c r="CU129" s="101"/>
      <c r="CV129" s="101"/>
      <c r="CW129" s="101"/>
      <c r="CX129" s="101"/>
      <c r="CY129" s="101"/>
      <c r="CZ129" s="101"/>
      <c r="DA129" s="101"/>
      <c r="DB129" s="101"/>
      <c r="DC129" s="101"/>
      <c r="DD129" s="101"/>
      <c r="DE129" s="101"/>
      <c r="DF129" s="101"/>
      <c r="DG129" s="101"/>
      <c r="DH129" s="101"/>
      <c r="DI129" s="101"/>
      <c r="DJ129" s="101"/>
      <c r="DK129" s="101"/>
      <c r="DL129" s="101"/>
      <c r="DM129" s="101"/>
      <c r="DN129" s="101"/>
      <c r="DO129" s="101"/>
      <c r="DP129" s="101"/>
      <c r="DQ129" s="101"/>
      <c r="DR129" s="101"/>
      <c r="DS129" s="101"/>
      <c r="DT129" s="101"/>
      <c r="DU129" s="101"/>
      <c r="DV129" s="101"/>
      <c r="DW129" s="101"/>
      <c r="DX129" s="101"/>
      <c r="DY129" s="101"/>
      <c r="DZ129" s="101"/>
      <c r="EA129" s="101"/>
      <c r="EB129" s="101"/>
      <c r="EC129" s="101"/>
      <c r="ED129" s="101"/>
      <c r="EE129" s="101"/>
      <c r="EF129" s="101"/>
      <c r="EG129" s="101"/>
      <c r="EH129" s="101"/>
      <c r="EI129" s="101"/>
      <c r="EJ129" s="101"/>
      <c r="EK129" s="101"/>
      <c r="EL129" s="101"/>
      <c r="EM129" s="101"/>
      <c r="EN129" s="101"/>
      <c r="EO129" s="101"/>
      <c r="EP129" s="101"/>
      <c r="EQ129" s="101"/>
      <c r="ER129" s="101"/>
      <c r="ES129" s="101"/>
      <c r="ET129" s="101"/>
      <c r="EU129" s="101"/>
      <c r="EV129" s="101"/>
      <c r="EW129" s="101"/>
      <c r="EX129" s="101"/>
      <c r="EY129" s="101"/>
      <c r="EZ129" s="101"/>
      <c r="FA129" s="101"/>
      <c r="FB129" s="101"/>
      <c r="FC129" s="101"/>
      <c r="FD129" s="101"/>
      <c r="FE129" s="101"/>
      <c r="FF129" s="101"/>
      <c r="FG129" s="101"/>
      <c r="FH129" s="101"/>
      <c r="FI129" s="101"/>
      <c r="FJ129" s="101"/>
      <c r="FK129" s="101"/>
      <c r="FL129" s="101"/>
      <c r="FM129" s="101"/>
      <c r="FN129" s="101"/>
      <c r="FO129" s="101"/>
      <c r="FP129" s="101"/>
      <c r="FQ129" s="101"/>
      <c r="FR129" s="101"/>
      <c r="FS129" s="101"/>
      <c r="FT129" s="101"/>
      <c r="FU129" s="101"/>
      <c r="FV129" s="101"/>
      <c r="FW129" s="101"/>
      <c r="FX129" s="101"/>
      <c r="FY129" s="101"/>
      <c r="FZ129" s="101"/>
      <c r="GA129" s="101"/>
      <c r="GB129" s="101"/>
      <c r="GC129" s="101"/>
      <c r="GD129" s="101"/>
      <c r="GE129" s="101"/>
      <c r="GF129" s="101"/>
      <c r="GG129" s="101"/>
      <c r="GH129" s="101"/>
      <c r="GI129" s="101"/>
      <c r="GJ129" s="101"/>
      <c r="GK129" s="101"/>
      <c r="GL129" s="101"/>
      <c r="GM129" s="101"/>
      <c r="GN129" s="101"/>
      <c r="GO129" s="101"/>
      <c r="GP129" s="101"/>
      <c r="GQ129" s="101"/>
      <c r="GR129" s="101"/>
      <c r="GS129" s="101"/>
      <c r="GT129" s="101"/>
      <c r="GU129" s="101"/>
      <c r="GV129" s="101"/>
      <c r="GW129" s="101"/>
      <c r="GX129" s="101"/>
      <c r="GY129" s="101"/>
      <c r="GZ129" s="101"/>
      <c r="HA129" s="101"/>
      <c r="HB129" s="101"/>
      <c r="HC129" s="101"/>
      <c r="HD129" s="101"/>
      <c r="HE129" s="101"/>
      <c r="HF129" s="101"/>
      <c r="HG129" s="101"/>
      <c r="HH129" s="101"/>
      <c r="HI129" s="101"/>
      <c r="HJ129" s="101"/>
      <c r="HK129" s="101"/>
      <c r="HL129" s="101"/>
      <c r="HM129" s="101"/>
      <c r="HN129" s="101"/>
      <c r="HO129" s="101"/>
      <c r="HP129" s="101"/>
      <c r="HQ129" s="101"/>
      <c r="HR129" s="101"/>
      <c r="HS129" s="101"/>
      <c r="HT129" s="101"/>
      <c r="HU129" s="101"/>
      <c r="HV129" s="101"/>
      <c r="HW129" s="101"/>
      <c r="HX129" s="101"/>
      <c r="HY129" s="101"/>
      <c r="HZ129" s="101"/>
      <c r="IA129" s="101"/>
      <c r="IB129" s="101"/>
    </row>
    <row r="130" spans="1:236" s="78" customFormat="1" ht="22.5" hidden="1" customHeight="1" x14ac:dyDescent="0.25">
      <c r="A130" s="278" t="s">
        <v>154</v>
      </c>
      <c r="B130" s="279"/>
      <c r="C130" s="279"/>
      <c r="D130" s="279"/>
      <c r="E130" s="279"/>
      <c r="F130" s="279"/>
      <c r="G130" s="280"/>
      <c r="H130" s="187"/>
      <c r="I130" s="18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1"/>
      <c r="BH130" s="101"/>
      <c r="BI130" s="101"/>
      <c r="BJ130" s="101"/>
      <c r="BK130" s="101"/>
      <c r="BL130" s="101"/>
      <c r="BM130" s="101"/>
      <c r="BN130" s="101"/>
      <c r="BO130" s="101"/>
      <c r="BP130" s="101"/>
      <c r="BQ130" s="101"/>
      <c r="BR130" s="101"/>
      <c r="BS130" s="101"/>
      <c r="BT130" s="101"/>
      <c r="BU130" s="101"/>
      <c r="BV130" s="101"/>
      <c r="BW130" s="101"/>
      <c r="BX130" s="101"/>
      <c r="BY130" s="101"/>
      <c r="BZ130" s="101"/>
      <c r="CA130" s="101"/>
      <c r="CB130" s="101"/>
      <c r="CC130" s="101"/>
      <c r="CD130" s="101"/>
      <c r="CE130" s="101"/>
      <c r="CF130" s="101"/>
      <c r="CG130" s="101"/>
      <c r="CH130" s="101"/>
      <c r="CI130" s="101"/>
      <c r="CJ130" s="101"/>
      <c r="CK130" s="101"/>
      <c r="CL130" s="101"/>
      <c r="CM130" s="101"/>
      <c r="CN130" s="101"/>
      <c r="CO130" s="101"/>
      <c r="CP130" s="101"/>
      <c r="CQ130" s="101"/>
      <c r="CR130" s="101"/>
      <c r="CS130" s="101"/>
      <c r="CT130" s="101"/>
      <c r="CU130" s="101"/>
      <c r="CV130" s="101"/>
      <c r="CW130" s="101"/>
      <c r="CX130" s="101"/>
      <c r="CY130" s="101"/>
      <c r="CZ130" s="101"/>
      <c r="DA130" s="101"/>
      <c r="DB130" s="101"/>
      <c r="DC130" s="101"/>
      <c r="DD130" s="101"/>
      <c r="DE130" s="101"/>
      <c r="DF130" s="101"/>
      <c r="DG130" s="101"/>
      <c r="DH130" s="101"/>
      <c r="DI130" s="101"/>
      <c r="DJ130" s="101"/>
      <c r="DK130" s="101"/>
      <c r="DL130" s="101"/>
      <c r="DM130" s="101"/>
      <c r="DN130" s="101"/>
      <c r="DO130" s="101"/>
      <c r="DP130" s="101"/>
      <c r="DQ130" s="101"/>
      <c r="DR130" s="101"/>
      <c r="DS130" s="101"/>
      <c r="DT130" s="101"/>
      <c r="DU130" s="101"/>
      <c r="DV130" s="101"/>
      <c r="DW130" s="101"/>
      <c r="DX130" s="101"/>
      <c r="DY130" s="101"/>
      <c r="DZ130" s="101"/>
      <c r="EA130" s="101"/>
      <c r="EB130" s="101"/>
      <c r="EC130" s="101"/>
      <c r="ED130" s="101"/>
      <c r="EE130" s="101"/>
      <c r="EF130" s="101"/>
      <c r="EG130" s="101"/>
      <c r="EH130" s="101"/>
      <c r="EI130" s="101"/>
      <c r="EJ130" s="101"/>
      <c r="EK130" s="101"/>
      <c r="EL130" s="101"/>
      <c r="EM130" s="101"/>
      <c r="EN130" s="101"/>
      <c r="EO130" s="101"/>
      <c r="EP130" s="101"/>
      <c r="EQ130" s="101"/>
      <c r="ER130" s="101"/>
      <c r="ES130" s="101"/>
      <c r="ET130" s="101"/>
      <c r="EU130" s="101"/>
      <c r="EV130" s="101"/>
      <c r="EW130" s="101"/>
      <c r="EX130" s="101"/>
      <c r="EY130" s="101"/>
      <c r="EZ130" s="101"/>
      <c r="FA130" s="101"/>
      <c r="FB130" s="101"/>
      <c r="FC130" s="101"/>
      <c r="FD130" s="101"/>
      <c r="FE130" s="101"/>
      <c r="FF130" s="101"/>
      <c r="FG130" s="101"/>
      <c r="FH130" s="101"/>
      <c r="FI130" s="101"/>
      <c r="FJ130" s="101"/>
      <c r="FK130" s="101"/>
      <c r="FL130" s="101"/>
      <c r="FM130" s="101"/>
      <c r="FN130" s="101"/>
      <c r="FO130" s="101"/>
      <c r="FP130" s="101"/>
      <c r="FQ130" s="101"/>
      <c r="FR130" s="101"/>
      <c r="FS130" s="101"/>
      <c r="FT130" s="101"/>
      <c r="FU130" s="101"/>
      <c r="FV130" s="101"/>
      <c r="FW130" s="101"/>
      <c r="FX130" s="101"/>
      <c r="FY130" s="101"/>
      <c r="FZ130" s="101"/>
      <c r="GA130" s="101"/>
      <c r="GB130" s="101"/>
      <c r="GC130" s="101"/>
      <c r="GD130" s="101"/>
      <c r="GE130" s="101"/>
      <c r="GF130" s="101"/>
      <c r="GG130" s="101"/>
      <c r="GH130" s="101"/>
      <c r="GI130" s="101"/>
      <c r="GJ130" s="101"/>
      <c r="GK130" s="101"/>
      <c r="GL130" s="101"/>
      <c r="GM130" s="101"/>
      <c r="GN130" s="101"/>
      <c r="GO130" s="101"/>
      <c r="GP130" s="101"/>
      <c r="GQ130" s="101"/>
      <c r="GR130" s="101"/>
      <c r="GS130" s="101"/>
      <c r="GT130" s="101"/>
      <c r="GU130" s="101"/>
      <c r="GV130" s="101"/>
      <c r="GW130" s="101"/>
      <c r="GX130" s="101"/>
      <c r="GY130" s="101"/>
      <c r="GZ130" s="101"/>
      <c r="HA130" s="101"/>
      <c r="HB130" s="101"/>
      <c r="HC130" s="101"/>
      <c r="HD130" s="101"/>
      <c r="HE130" s="101"/>
      <c r="HF130" s="101"/>
      <c r="HG130" s="101"/>
      <c r="HH130" s="101"/>
      <c r="HI130" s="101"/>
      <c r="HJ130" s="101"/>
      <c r="HK130" s="101"/>
      <c r="HL130" s="101"/>
      <c r="HM130" s="101"/>
      <c r="HN130" s="101"/>
      <c r="HO130" s="101"/>
      <c r="HP130" s="101"/>
      <c r="HQ130" s="101"/>
      <c r="HR130" s="101"/>
      <c r="HS130" s="101"/>
      <c r="HT130" s="101"/>
      <c r="HU130" s="101"/>
      <c r="HV130" s="101"/>
      <c r="HW130" s="101"/>
      <c r="HX130" s="101"/>
      <c r="HY130" s="101"/>
      <c r="HZ130" s="101"/>
      <c r="IA130" s="101"/>
      <c r="IB130" s="101"/>
    </row>
    <row r="131" spans="1:236" s="88" customFormat="1" ht="22.5" hidden="1" customHeight="1" x14ac:dyDescent="0.25">
      <c r="A131" s="143" t="s">
        <v>112</v>
      </c>
      <c r="B131" s="271" t="s">
        <v>113</v>
      </c>
      <c r="C131" s="272"/>
      <c r="D131" s="272"/>
      <c r="E131" s="272"/>
      <c r="F131" s="273"/>
      <c r="G131" s="89" t="s">
        <v>26</v>
      </c>
      <c r="H131" s="137"/>
      <c r="I131" s="18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1"/>
      <c r="AM131" s="101"/>
      <c r="AN131" s="101"/>
      <c r="AO131" s="101"/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01"/>
      <c r="AZ131" s="101"/>
      <c r="BA131" s="101"/>
      <c r="BB131" s="101"/>
      <c r="BC131" s="101"/>
      <c r="BD131" s="101"/>
      <c r="BE131" s="101"/>
      <c r="BF131" s="101"/>
      <c r="BG131" s="101"/>
      <c r="BH131" s="101"/>
      <c r="BI131" s="101"/>
      <c r="BJ131" s="101"/>
      <c r="BK131" s="101"/>
      <c r="BL131" s="101"/>
      <c r="BM131" s="101"/>
      <c r="BN131" s="101"/>
      <c r="BO131" s="101"/>
      <c r="BP131" s="101"/>
      <c r="BQ131" s="101"/>
      <c r="BR131" s="101"/>
      <c r="BS131" s="101"/>
      <c r="BT131" s="101"/>
      <c r="BU131" s="101"/>
      <c r="BV131" s="101"/>
      <c r="BW131" s="101"/>
      <c r="BX131" s="101"/>
      <c r="BY131" s="101"/>
      <c r="BZ131" s="101"/>
      <c r="CA131" s="101"/>
      <c r="CB131" s="101"/>
      <c r="CC131" s="101"/>
      <c r="CD131" s="101"/>
      <c r="CE131" s="101"/>
      <c r="CF131" s="101"/>
      <c r="CG131" s="101"/>
      <c r="CH131" s="101"/>
      <c r="CI131" s="101"/>
      <c r="CJ131" s="101"/>
      <c r="CK131" s="101"/>
      <c r="CL131" s="101"/>
      <c r="CM131" s="101"/>
      <c r="CN131" s="101"/>
      <c r="CO131" s="101"/>
      <c r="CP131" s="101"/>
      <c r="CQ131" s="101"/>
      <c r="CR131" s="101"/>
      <c r="CS131" s="101"/>
      <c r="CT131" s="101"/>
      <c r="CU131" s="101"/>
      <c r="CV131" s="101"/>
      <c r="CW131" s="101"/>
      <c r="CX131" s="101"/>
      <c r="CY131" s="101"/>
      <c r="CZ131" s="101"/>
      <c r="DA131" s="101"/>
      <c r="DB131" s="101"/>
      <c r="DC131" s="101"/>
      <c r="DD131" s="101"/>
      <c r="DE131" s="101"/>
      <c r="DF131" s="101"/>
      <c r="DG131" s="101"/>
      <c r="DH131" s="101"/>
      <c r="DI131" s="101"/>
      <c r="DJ131" s="101"/>
      <c r="DK131" s="101"/>
      <c r="DL131" s="101"/>
      <c r="DM131" s="101"/>
      <c r="DN131" s="101"/>
      <c r="DO131" s="101"/>
      <c r="DP131" s="101"/>
      <c r="DQ131" s="101"/>
      <c r="DR131" s="101"/>
      <c r="DS131" s="101"/>
      <c r="DT131" s="101"/>
      <c r="DU131" s="101"/>
      <c r="DV131" s="101"/>
      <c r="DW131" s="101"/>
      <c r="DX131" s="101"/>
      <c r="DY131" s="101"/>
      <c r="DZ131" s="101"/>
      <c r="EA131" s="101"/>
      <c r="EB131" s="101"/>
      <c r="EC131" s="101"/>
      <c r="ED131" s="101"/>
      <c r="EE131" s="101"/>
      <c r="EF131" s="101"/>
      <c r="EG131" s="101"/>
      <c r="EH131" s="101"/>
      <c r="EI131" s="101"/>
      <c r="EJ131" s="101"/>
      <c r="EK131" s="101"/>
      <c r="EL131" s="101"/>
      <c r="EM131" s="101"/>
      <c r="EN131" s="101"/>
      <c r="EO131" s="101"/>
      <c r="EP131" s="101"/>
      <c r="EQ131" s="101"/>
      <c r="ER131" s="101"/>
      <c r="ES131" s="101"/>
      <c r="ET131" s="101"/>
      <c r="EU131" s="101"/>
      <c r="EV131" s="101"/>
      <c r="EW131" s="101"/>
      <c r="EX131" s="101"/>
      <c r="EY131" s="101"/>
      <c r="EZ131" s="101"/>
      <c r="FA131" s="101"/>
      <c r="FB131" s="101"/>
      <c r="FC131" s="101"/>
      <c r="FD131" s="101"/>
      <c r="FE131" s="101"/>
      <c r="FF131" s="101"/>
      <c r="FG131" s="101"/>
      <c r="FH131" s="101"/>
      <c r="FI131" s="101"/>
      <c r="FJ131" s="101"/>
      <c r="FK131" s="101"/>
      <c r="FL131" s="101"/>
      <c r="FM131" s="101"/>
      <c r="FN131" s="101"/>
      <c r="FO131" s="101"/>
      <c r="FP131" s="101"/>
      <c r="FQ131" s="101"/>
      <c r="FR131" s="101"/>
      <c r="FS131" s="101"/>
      <c r="FT131" s="101"/>
      <c r="FU131" s="101"/>
      <c r="FV131" s="101"/>
      <c r="FW131" s="101"/>
      <c r="FX131" s="101"/>
      <c r="FY131" s="101"/>
      <c r="FZ131" s="101"/>
      <c r="GA131" s="101"/>
      <c r="GB131" s="101"/>
      <c r="GC131" s="101"/>
      <c r="GD131" s="101"/>
      <c r="GE131" s="101"/>
      <c r="GF131" s="101"/>
      <c r="GG131" s="101"/>
      <c r="GH131" s="101"/>
      <c r="GI131" s="101"/>
      <c r="GJ131" s="101"/>
      <c r="GK131" s="101"/>
      <c r="GL131" s="101"/>
      <c r="GM131" s="101"/>
      <c r="GN131" s="101"/>
      <c r="GO131" s="101"/>
      <c r="GP131" s="101"/>
      <c r="GQ131" s="101"/>
      <c r="GR131" s="101"/>
      <c r="GS131" s="101"/>
      <c r="GT131" s="101"/>
      <c r="GU131" s="101"/>
      <c r="GV131" s="101"/>
      <c r="GW131" s="101"/>
      <c r="GX131" s="101"/>
      <c r="GY131" s="101"/>
      <c r="GZ131" s="101"/>
      <c r="HA131" s="101"/>
      <c r="HB131" s="101"/>
      <c r="HC131" s="101"/>
      <c r="HD131" s="101"/>
      <c r="HE131" s="101"/>
      <c r="HF131" s="101"/>
      <c r="HG131" s="101"/>
      <c r="HH131" s="101"/>
      <c r="HI131" s="101"/>
      <c r="HJ131" s="101"/>
      <c r="HK131" s="101"/>
      <c r="HL131" s="101"/>
      <c r="HM131" s="101"/>
      <c r="HN131" s="101"/>
      <c r="HO131" s="101"/>
      <c r="HP131" s="101"/>
      <c r="HQ131" s="101"/>
      <c r="HR131" s="101"/>
      <c r="HS131" s="101"/>
      <c r="HT131" s="101"/>
      <c r="HU131" s="101"/>
      <c r="HV131" s="101"/>
      <c r="HW131" s="101"/>
      <c r="HX131" s="101"/>
      <c r="HY131" s="101"/>
      <c r="HZ131" s="101"/>
      <c r="IA131" s="101"/>
      <c r="IB131" s="101"/>
    </row>
    <row r="132" spans="1:236" ht="22.5" hidden="1" customHeight="1" x14ac:dyDescent="0.25">
      <c r="A132" s="12" t="s">
        <v>5</v>
      </c>
      <c r="B132" s="315" t="s">
        <v>114</v>
      </c>
      <c r="C132" s="316"/>
      <c r="D132" s="316"/>
      <c r="E132" s="316"/>
      <c r="F132" s="317"/>
      <c r="G132" s="13">
        <f>G20</f>
        <v>1657.8799999999999</v>
      </c>
      <c r="H132" s="137"/>
      <c r="I132" s="181"/>
    </row>
    <row r="133" spans="1:236" ht="18.75" hidden="1" customHeight="1" x14ac:dyDescent="0.25">
      <c r="A133" s="12" t="s">
        <v>6</v>
      </c>
      <c r="B133" s="315" t="s">
        <v>115</v>
      </c>
      <c r="C133" s="316"/>
      <c r="D133" s="316"/>
      <c r="E133" s="316"/>
      <c r="F133" s="317"/>
      <c r="G133" s="13">
        <f>G31</f>
        <v>764.04</v>
      </c>
      <c r="H133" s="137"/>
      <c r="I133" s="181"/>
    </row>
    <row r="134" spans="1:236" ht="18.75" hidden="1" customHeight="1" x14ac:dyDescent="0.25">
      <c r="A134" s="12" t="s">
        <v>8</v>
      </c>
      <c r="B134" s="315" t="s">
        <v>36</v>
      </c>
      <c r="C134" s="316"/>
      <c r="D134" s="316"/>
      <c r="E134" s="316"/>
      <c r="F134" s="317"/>
      <c r="G134" s="13">
        <f>G35</f>
        <v>34.06</v>
      </c>
      <c r="H134" s="137"/>
      <c r="I134" s="181"/>
    </row>
    <row r="135" spans="1:236" ht="18.75" hidden="1" customHeight="1" x14ac:dyDescent="0.25">
      <c r="A135" s="12" t="s">
        <v>10</v>
      </c>
      <c r="B135" s="315" t="s">
        <v>116</v>
      </c>
      <c r="C135" s="316"/>
      <c r="D135" s="316"/>
      <c r="E135" s="316"/>
      <c r="F135" s="317"/>
      <c r="G135" s="13">
        <f>0</f>
        <v>0</v>
      </c>
      <c r="H135" s="137"/>
      <c r="I135" s="181"/>
    </row>
    <row r="136" spans="1:236" ht="18.75" hidden="1" customHeight="1" x14ac:dyDescent="0.25">
      <c r="A136" s="12" t="s">
        <v>20</v>
      </c>
      <c r="B136" s="315" t="s">
        <v>117</v>
      </c>
      <c r="C136" s="316"/>
      <c r="D136" s="316"/>
      <c r="E136" s="316"/>
      <c r="F136" s="317"/>
      <c r="G136" s="13">
        <f>G51</f>
        <v>610.1</v>
      </c>
      <c r="H136" s="137"/>
      <c r="I136" s="181"/>
    </row>
    <row r="137" spans="1:236" ht="18.75" hidden="1" customHeight="1" x14ac:dyDescent="0.25">
      <c r="A137" s="12" t="s">
        <v>31</v>
      </c>
      <c r="B137" s="315" t="s">
        <v>118</v>
      </c>
      <c r="C137" s="316"/>
      <c r="D137" s="316"/>
      <c r="E137" s="316"/>
      <c r="F137" s="317"/>
      <c r="G137" s="13">
        <f>G58</f>
        <v>189</v>
      </c>
      <c r="H137" s="137"/>
      <c r="I137" s="181"/>
    </row>
    <row r="138" spans="1:236" s="40" customFormat="1" ht="18.75" hidden="1" customHeight="1" x14ac:dyDescent="0.25">
      <c r="A138" s="12" t="s">
        <v>21</v>
      </c>
      <c r="B138" s="315" t="s">
        <v>57</v>
      </c>
      <c r="C138" s="316"/>
      <c r="D138" s="316"/>
      <c r="E138" s="316"/>
      <c r="F138" s="317"/>
      <c r="G138" s="13">
        <f>G66</f>
        <v>0.48</v>
      </c>
      <c r="H138" s="195"/>
      <c r="I138" s="19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6"/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  <c r="FY138" s="86"/>
      <c r="FZ138" s="86"/>
      <c r="GA138" s="86"/>
      <c r="GB138" s="86"/>
      <c r="GC138" s="86"/>
      <c r="GD138" s="86"/>
      <c r="GE138" s="86"/>
      <c r="GF138" s="86"/>
      <c r="GG138" s="86"/>
      <c r="GH138" s="86"/>
      <c r="GI138" s="86"/>
      <c r="GJ138" s="86"/>
      <c r="GK138" s="86"/>
      <c r="GL138" s="86"/>
      <c r="GM138" s="86"/>
      <c r="GN138" s="86"/>
      <c r="GO138" s="86"/>
      <c r="GP138" s="86"/>
      <c r="GQ138" s="86"/>
      <c r="GR138" s="86"/>
      <c r="GS138" s="86"/>
      <c r="GT138" s="86"/>
      <c r="GU138" s="86"/>
      <c r="GV138" s="86"/>
      <c r="GW138" s="86"/>
      <c r="GX138" s="86"/>
      <c r="GY138" s="86"/>
      <c r="GZ138" s="86"/>
      <c r="HA138" s="86"/>
      <c r="HB138" s="86"/>
      <c r="HC138" s="86"/>
      <c r="HD138" s="86"/>
      <c r="HE138" s="86"/>
      <c r="HF138" s="86"/>
      <c r="HG138" s="86"/>
      <c r="HH138" s="86"/>
      <c r="HI138" s="86"/>
      <c r="HJ138" s="86"/>
      <c r="HK138" s="86"/>
      <c r="HL138" s="86"/>
      <c r="HM138" s="86"/>
      <c r="HN138" s="86"/>
      <c r="HO138" s="86"/>
      <c r="HP138" s="86"/>
      <c r="HQ138" s="86"/>
      <c r="HR138" s="86"/>
      <c r="HS138" s="86"/>
      <c r="HT138" s="86"/>
      <c r="HU138" s="86"/>
      <c r="HV138" s="86"/>
      <c r="HW138" s="86"/>
      <c r="HX138" s="86"/>
      <c r="HY138" s="86"/>
      <c r="HZ138" s="86"/>
      <c r="IA138" s="86"/>
      <c r="IB138" s="86"/>
    </row>
    <row r="139" spans="1:236" ht="18.75" hidden="1" customHeight="1" x14ac:dyDescent="0.25">
      <c r="A139" s="12" t="s">
        <v>22</v>
      </c>
      <c r="B139" s="315" t="s">
        <v>119</v>
      </c>
      <c r="C139" s="316"/>
      <c r="D139" s="316"/>
      <c r="E139" s="316"/>
      <c r="F139" s="317"/>
      <c r="G139" s="13">
        <f>G76</f>
        <v>91.04</v>
      </c>
      <c r="H139" s="137"/>
      <c r="I139" s="181"/>
    </row>
    <row r="140" spans="1:236" ht="18.75" hidden="1" customHeight="1" x14ac:dyDescent="0.25">
      <c r="A140" s="12" t="s">
        <v>32</v>
      </c>
      <c r="B140" s="315" t="s">
        <v>120</v>
      </c>
      <c r="C140" s="316"/>
      <c r="D140" s="316"/>
      <c r="E140" s="316"/>
      <c r="F140" s="317"/>
      <c r="G140" s="13">
        <f>G92</f>
        <v>284.87</v>
      </c>
      <c r="H140" s="137"/>
      <c r="I140" s="181"/>
    </row>
    <row r="141" spans="1:236" ht="22.5" hidden="1" customHeight="1" x14ac:dyDescent="0.25">
      <c r="A141" s="12"/>
      <c r="B141" s="396" t="s">
        <v>121</v>
      </c>
      <c r="C141" s="397"/>
      <c r="D141" s="397"/>
      <c r="E141" s="397"/>
      <c r="F141" s="398"/>
      <c r="G141" s="13">
        <f>SUM(G132:G140)</f>
        <v>3631.47</v>
      </c>
      <c r="H141" s="137"/>
      <c r="I141" s="181"/>
    </row>
    <row r="142" spans="1:236" ht="18.75" hidden="1" customHeight="1" x14ac:dyDescent="0.25">
      <c r="A142" s="14"/>
      <c r="B142" s="14" t="s">
        <v>122</v>
      </c>
      <c r="C142" s="15">
        <v>8.8000000000000007</v>
      </c>
      <c r="D142" s="399" t="s">
        <v>123</v>
      </c>
      <c r="E142" s="400"/>
      <c r="F142" s="401"/>
      <c r="G142" s="16"/>
      <c r="H142" s="137"/>
      <c r="I142" s="181"/>
    </row>
    <row r="143" spans="1:236" s="78" customFormat="1" ht="18.75" hidden="1" customHeight="1" x14ac:dyDescent="0.25">
      <c r="A143" s="299" t="s">
        <v>98</v>
      </c>
      <c r="B143" s="300"/>
      <c r="C143" s="300"/>
      <c r="D143" s="300"/>
      <c r="E143" s="300"/>
      <c r="F143" s="300"/>
      <c r="G143" s="301"/>
      <c r="H143" s="187"/>
      <c r="I143" s="18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101"/>
      <c r="BA143" s="101"/>
      <c r="BB143" s="101"/>
      <c r="BC143" s="101"/>
      <c r="BD143" s="101"/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1"/>
      <c r="BO143" s="101"/>
      <c r="BP143" s="101"/>
      <c r="BQ143" s="101"/>
      <c r="BR143" s="101"/>
      <c r="BS143" s="101"/>
      <c r="BT143" s="101"/>
      <c r="BU143" s="101"/>
      <c r="BV143" s="101"/>
      <c r="BW143" s="101"/>
      <c r="BX143" s="101"/>
      <c r="BY143" s="101"/>
      <c r="BZ143" s="101"/>
      <c r="CA143" s="101"/>
      <c r="CB143" s="101"/>
      <c r="CC143" s="101"/>
      <c r="CD143" s="101"/>
      <c r="CE143" s="101"/>
      <c r="CF143" s="101"/>
      <c r="CG143" s="101"/>
      <c r="CH143" s="101"/>
      <c r="CI143" s="101"/>
      <c r="CJ143" s="101"/>
      <c r="CK143" s="101"/>
      <c r="CL143" s="101"/>
      <c r="CM143" s="101"/>
      <c r="CN143" s="101"/>
      <c r="CO143" s="101"/>
      <c r="CP143" s="101"/>
      <c r="CQ143" s="101"/>
      <c r="CR143" s="101"/>
      <c r="CS143" s="101"/>
      <c r="CT143" s="101"/>
      <c r="CU143" s="101"/>
      <c r="CV143" s="101"/>
      <c r="CW143" s="101"/>
      <c r="CX143" s="101"/>
      <c r="CY143" s="101"/>
      <c r="CZ143" s="101"/>
      <c r="DA143" s="101"/>
      <c r="DB143" s="101"/>
      <c r="DC143" s="101"/>
      <c r="DD143" s="101"/>
      <c r="DE143" s="101"/>
      <c r="DF143" s="101"/>
      <c r="DG143" s="101"/>
      <c r="DH143" s="101"/>
      <c r="DI143" s="101"/>
      <c r="DJ143" s="101"/>
      <c r="DK143" s="101"/>
      <c r="DL143" s="101"/>
      <c r="DM143" s="101"/>
      <c r="DN143" s="101"/>
      <c r="DO143" s="101"/>
      <c r="DP143" s="101"/>
      <c r="DQ143" s="101"/>
      <c r="DR143" s="101"/>
      <c r="DS143" s="101"/>
      <c r="DT143" s="101"/>
      <c r="DU143" s="101"/>
      <c r="DV143" s="101"/>
      <c r="DW143" s="101"/>
      <c r="DX143" s="101"/>
      <c r="DY143" s="101"/>
      <c r="DZ143" s="101"/>
      <c r="EA143" s="101"/>
      <c r="EB143" s="101"/>
      <c r="EC143" s="101"/>
      <c r="ED143" s="101"/>
      <c r="EE143" s="101"/>
      <c r="EF143" s="101"/>
      <c r="EG143" s="101"/>
      <c r="EH143" s="101"/>
      <c r="EI143" s="101"/>
      <c r="EJ143" s="101"/>
      <c r="EK143" s="101"/>
      <c r="EL143" s="101"/>
      <c r="EM143" s="101"/>
      <c r="EN143" s="101"/>
      <c r="EO143" s="101"/>
      <c r="EP143" s="101"/>
      <c r="EQ143" s="101"/>
      <c r="ER143" s="101"/>
      <c r="ES143" s="101"/>
      <c r="ET143" s="101"/>
      <c r="EU143" s="101"/>
      <c r="EV143" s="101"/>
      <c r="EW143" s="101"/>
      <c r="EX143" s="101"/>
      <c r="EY143" s="101"/>
      <c r="EZ143" s="101"/>
      <c r="FA143" s="101"/>
      <c r="FB143" s="101"/>
      <c r="FC143" s="101"/>
      <c r="FD143" s="101"/>
      <c r="FE143" s="101"/>
      <c r="FF143" s="101"/>
      <c r="FG143" s="101"/>
      <c r="FH143" s="101"/>
      <c r="FI143" s="101"/>
      <c r="FJ143" s="101"/>
      <c r="FK143" s="101"/>
      <c r="FL143" s="101"/>
      <c r="FM143" s="101"/>
      <c r="FN143" s="101"/>
      <c r="FO143" s="101"/>
      <c r="FP143" s="101"/>
      <c r="FQ143" s="101"/>
      <c r="FR143" s="101"/>
      <c r="FS143" s="101"/>
      <c r="FT143" s="101"/>
      <c r="FU143" s="101"/>
      <c r="FV143" s="101"/>
      <c r="FW143" s="101"/>
      <c r="FX143" s="101"/>
      <c r="FY143" s="101"/>
      <c r="FZ143" s="101"/>
      <c r="GA143" s="101"/>
      <c r="GB143" s="101"/>
      <c r="GC143" s="101"/>
      <c r="GD143" s="101"/>
      <c r="GE143" s="101"/>
      <c r="GF143" s="101"/>
      <c r="GG143" s="101"/>
      <c r="GH143" s="101"/>
      <c r="GI143" s="101"/>
      <c r="GJ143" s="101"/>
      <c r="GK143" s="101"/>
      <c r="GL143" s="101"/>
      <c r="GM143" s="101"/>
      <c r="GN143" s="101"/>
      <c r="GO143" s="101"/>
      <c r="GP143" s="101"/>
      <c r="GQ143" s="101"/>
      <c r="GR143" s="101"/>
      <c r="GS143" s="101"/>
      <c r="GT143" s="101"/>
      <c r="GU143" s="101"/>
      <c r="GV143" s="101"/>
      <c r="GW143" s="101"/>
      <c r="GX143" s="101"/>
      <c r="GY143" s="101"/>
      <c r="GZ143" s="101"/>
      <c r="HA143" s="101"/>
      <c r="HB143" s="101"/>
      <c r="HC143" s="101"/>
      <c r="HD143" s="101"/>
      <c r="HE143" s="101"/>
      <c r="HF143" s="101"/>
      <c r="HG143" s="101"/>
      <c r="HH143" s="101"/>
      <c r="HI143" s="101"/>
      <c r="HJ143" s="101"/>
      <c r="HK143" s="101"/>
      <c r="HL143" s="101"/>
      <c r="HM143" s="101"/>
      <c r="HN143" s="101"/>
      <c r="HO143" s="101"/>
      <c r="HP143" s="101"/>
      <c r="HQ143" s="101"/>
      <c r="HR143" s="101"/>
      <c r="HS143" s="101"/>
      <c r="HT143" s="101"/>
      <c r="HU143" s="101"/>
      <c r="HV143" s="101"/>
      <c r="HW143" s="101"/>
      <c r="HX143" s="101"/>
      <c r="HY143" s="101"/>
      <c r="HZ143" s="101"/>
      <c r="IA143" s="101"/>
      <c r="IB143" s="101"/>
    </row>
    <row r="144" spans="1:236" s="88" customFormat="1" ht="18.75" hidden="1" customHeight="1" x14ac:dyDescent="0.25">
      <c r="A144" s="143">
        <v>5</v>
      </c>
      <c r="B144" s="271" t="s">
        <v>99</v>
      </c>
      <c r="C144" s="272"/>
      <c r="D144" s="272"/>
      <c r="E144" s="273"/>
      <c r="F144" s="143" t="s">
        <v>100</v>
      </c>
      <c r="G144" s="143" t="s">
        <v>17</v>
      </c>
      <c r="H144" s="187"/>
      <c r="I144" s="18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101"/>
      <c r="BP144" s="101"/>
      <c r="BQ144" s="101"/>
      <c r="BR144" s="101"/>
      <c r="BS144" s="101"/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101"/>
      <c r="CE144" s="101"/>
      <c r="CF144" s="101"/>
      <c r="CG144" s="101"/>
      <c r="CH144" s="101"/>
      <c r="CI144" s="101"/>
      <c r="CJ144" s="101"/>
      <c r="CK144" s="101"/>
      <c r="CL144" s="101"/>
      <c r="CM144" s="101"/>
      <c r="CN144" s="101"/>
      <c r="CO144" s="101"/>
      <c r="CP144" s="101"/>
      <c r="CQ144" s="101"/>
      <c r="CR144" s="101"/>
      <c r="CS144" s="101"/>
      <c r="CT144" s="101"/>
      <c r="CU144" s="101"/>
      <c r="CV144" s="101"/>
      <c r="CW144" s="101"/>
      <c r="CX144" s="101"/>
      <c r="CY144" s="101"/>
      <c r="CZ144" s="101"/>
      <c r="DA144" s="101"/>
      <c r="DB144" s="101"/>
      <c r="DC144" s="101"/>
      <c r="DD144" s="101"/>
      <c r="DE144" s="101"/>
      <c r="DF144" s="101"/>
      <c r="DG144" s="101"/>
      <c r="DH144" s="101"/>
      <c r="DI144" s="101"/>
      <c r="DJ144" s="101"/>
      <c r="DK144" s="101"/>
      <c r="DL144" s="101"/>
      <c r="DM144" s="101"/>
      <c r="DN144" s="101"/>
      <c r="DO144" s="101"/>
      <c r="DP144" s="101"/>
      <c r="DQ144" s="101"/>
      <c r="DR144" s="101"/>
      <c r="DS144" s="101"/>
      <c r="DT144" s="101"/>
      <c r="DU144" s="101"/>
      <c r="DV144" s="101"/>
      <c r="DW144" s="101"/>
      <c r="DX144" s="101"/>
      <c r="DY144" s="101"/>
      <c r="DZ144" s="101"/>
      <c r="EA144" s="101"/>
      <c r="EB144" s="101"/>
      <c r="EC144" s="101"/>
      <c r="ED144" s="101"/>
      <c r="EE144" s="101"/>
      <c r="EF144" s="101"/>
      <c r="EG144" s="101"/>
      <c r="EH144" s="101"/>
      <c r="EI144" s="101"/>
      <c r="EJ144" s="101"/>
      <c r="EK144" s="101"/>
      <c r="EL144" s="101"/>
      <c r="EM144" s="101"/>
      <c r="EN144" s="101"/>
      <c r="EO144" s="101"/>
      <c r="EP144" s="101"/>
      <c r="EQ144" s="101"/>
      <c r="ER144" s="101"/>
      <c r="ES144" s="101"/>
      <c r="ET144" s="101"/>
      <c r="EU144" s="101"/>
      <c r="EV144" s="101"/>
      <c r="EW144" s="101"/>
      <c r="EX144" s="101"/>
      <c r="EY144" s="101"/>
      <c r="EZ144" s="101"/>
      <c r="FA144" s="101"/>
      <c r="FB144" s="101"/>
      <c r="FC144" s="101"/>
      <c r="FD144" s="101"/>
      <c r="FE144" s="101"/>
      <c r="FF144" s="101"/>
      <c r="FG144" s="101"/>
      <c r="FH144" s="101"/>
      <c r="FI144" s="101"/>
      <c r="FJ144" s="101"/>
      <c r="FK144" s="101"/>
      <c r="FL144" s="101"/>
      <c r="FM144" s="101"/>
      <c r="FN144" s="101"/>
      <c r="FO144" s="101"/>
      <c r="FP144" s="101"/>
      <c r="FQ144" s="101"/>
      <c r="FR144" s="101"/>
      <c r="FS144" s="101"/>
      <c r="FT144" s="101"/>
      <c r="FU144" s="101"/>
      <c r="FV144" s="101"/>
      <c r="FW144" s="101"/>
      <c r="FX144" s="101"/>
      <c r="FY144" s="101"/>
      <c r="FZ144" s="101"/>
      <c r="GA144" s="101"/>
      <c r="GB144" s="101"/>
      <c r="GC144" s="101"/>
      <c r="GD144" s="101"/>
      <c r="GE144" s="101"/>
      <c r="GF144" s="101"/>
      <c r="GG144" s="101"/>
      <c r="GH144" s="101"/>
      <c r="GI144" s="101"/>
      <c r="GJ144" s="101"/>
      <c r="GK144" s="101"/>
      <c r="GL144" s="101"/>
      <c r="GM144" s="101"/>
      <c r="GN144" s="101"/>
      <c r="GO144" s="101"/>
      <c r="GP144" s="101"/>
      <c r="GQ144" s="101"/>
      <c r="GR144" s="101"/>
      <c r="GS144" s="101"/>
      <c r="GT144" s="101"/>
      <c r="GU144" s="101"/>
      <c r="GV144" s="101"/>
      <c r="GW144" s="101"/>
      <c r="GX144" s="101"/>
      <c r="GY144" s="101"/>
      <c r="GZ144" s="101"/>
      <c r="HA144" s="101"/>
      <c r="HB144" s="101"/>
      <c r="HC144" s="101"/>
      <c r="HD144" s="101"/>
      <c r="HE144" s="101"/>
      <c r="HF144" s="101"/>
      <c r="HG144" s="101"/>
      <c r="HH144" s="101"/>
      <c r="HI144" s="101"/>
      <c r="HJ144" s="101"/>
      <c r="HK144" s="101"/>
      <c r="HL144" s="101"/>
      <c r="HM144" s="101"/>
      <c r="HN144" s="101"/>
      <c r="HO144" s="101"/>
      <c r="HP144" s="101"/>
      <c r="HQ144" s="101"/>
      <c r="HR144" s="101"/>
      <c r="HS144" s="101"/>
      <c r="HT144" s="101"/>
      <c r="HU144" s="101"/>
      <c r="HV144" s="101"/>
      <c r="HW144" s="101"/>
      <c r="HX144" s="101"/>
      <c r="HY144" s="101"/>
      <c r="HZ144" s="101"/>
      <c r="IA144" s="101"/>
      <c r="IB144" s="101"/>
    </row>
    <row r="145" spans="1:236" ht="18.75" hidden="1" customHeight="1" x14ac:dyDescent="0.25">
      <c r="A145" s="145" t="s">
        <v>5</v>
      </c>
      <c r="B145" s="274" t="s">
        <v>124</v>
      </c>
      <c r="C145" s="275"/>
      <c r="D145" s="275"/>
      <c r="E145" s="276"/>
      <c r="F145" s="5">
        <v>0.06</v>
      </c>
      <c r="G145" s="154">
        <f>F145*G142</f>
        <v>0</v>
      </c>
      <c r="H145" s="137"/>
      <c r="I145" s="181"/>
    </row>
    <row r="146" spans="1:236" ht="18.75" hidden="1" customHeight="1" x14ac:dyDescent="0.25">
      <c r="A146" s="145" t="s">
        <v>6</v>
      </c>
      <c r="B146" s="274" t="s">
        <v>101</v>
      </c>
      <c r="C146" s="275"/>
      <c r="D146" s="275"/>
      <c r="E146" s="276"/>
      <c r="F146" s="5">
        <v>0.06</v>
      </c>
      <c r="G146" s="154">
        <f>(G142+G145)*F146</f>
        <v>0</v>
      </c>
      <c r="H146" s="137"/>
      <c r="I146" s="181"/>
    </row>
    <row r="147" spans="1:236" ht="18.75" hidden="1" customHeight="1" x14ac:dyDescent="0.25">
      <c r="A147" s="435" t="s">
        <v>8</v>
      </c>
      <c r="B147" s="274" t="s">
        <v>102</v>
      </c>
      <c r="C147" s="275"/>
      <c r="D147" s="275"/>
      <c r="E147" s="276"/>
      <c r="F147" s="441">
        <f>SUM(E148:E151)</f>
        <v>0.1125</v>
      </c>
      <c r="G147" s="442">
        <f>ROUND(((G142+G145+G146)/(1-F147))*F147,2)</f>
        <v>0</v>
      </c>
      <c r="H147" s="137"/>
      <c r="I147" s="181"/>
    </row>
    <row r="148" spans="1:236" ht="18.75" hidden="1" customHeight="1" x14ac:dyDescent="0.25">
      <c r="A148" s="435"/>
      <c r="B148" s="309" t="s">
        <v>103</v>
      </c>
      <c r="C148" s="310"/>
      <c r="D148" s="9" t="s">
        <v>104</v>
      </c>
      <c r="E148" s="10">
        <v>1.6500000000000001E-2</v>
      </c>
      <c r="F148" s="441"/>
      <c r="G148" s="442"/>
      <c r="H148" s="137"/>
      <c r="I148" s="181"/>
    </row>
    <row r="149" spans="1:236" ht="18.75" hidden="1" customHeight="1" x14ac:dyDescent="0.25">
      <c r="A149" s="435"/>
      <c r="B149" s="311"/>
      <c r="C149" s="312"/>
      <c r="D149" s="9" t="s">
        <v>105</v>
      </c>
      <c r="E149" s="10">
        <v>7.5999999999999998E-2</v>
      </c>
      <c r="F149" s="441"/>
      <c r="G149" s="442"/>
      <c r="H149" s="137"/>
      <c r="I149" s="181"/>
    </row>
    <row r="150" spans="1:236" ht="18.75" hidden="1" customHeight="1" x14ac:dyDescent="0.25">
      <c r="A150" s="435"/>
      <c r="B150" s="313" t="s">
        <v>106</v>
      </c>
      <c r="C150" s="389"/>
      <c r="D150" s="314"/>
      <c r="E150" s="17"/>
      <c r="F150" s="441"/>
      <c r="G150" s="442"/>
      <c r="H150" s="137"/>
      <c r="I150" s="181"/>
    </row>
    <row r="151" spans="1:236" ht="18.75" hidden="1" customHeight="1" x14ac:dyDescent="0.25">
      <c r="A151" s="435"/>
      <c r="B151" s="439" t="s">
        <v>107</v>
      </c>
      <c r="C151" s="439"/>
      <c r="D151" s="9" t="s">
        <v>108</v>
      </c>
      <c r="E151" s="10">
        <f>E118</f>
        <v>0.02</v>
      </c>
      <c r="F151" s="441"/>
      <c r="G151" s="442"/>
      <c r="H151" s="137"/>
      <c r="I151" s="181"/>
    </row>
    <row r="152" spans="1:236" ht="18.75" hidden="1" customHeight="1" x14ac:dyDescent="0.25">
      <c r="A152" s="2"/>
      <c r="B152" s="431" t="s">
        <v>50</v>
      </c>
      <c r="C152" s="431"/>
      <c r="D152" s="431"/>
      <c r="E152" s="431"/>
      <c r="F152" s="431"/>
      <c r="G152" s="11">
        <f>G145+G146+G147</f>
        <v>0</v>
      </c>
      <c r="H152" s="137"/>
      <c r="I152" s="181"/>
    </row>
    <row r="153" spans="1:236" ht="18.75" hidden="1" customHeight="1" x14ac:dyDescent="0.25">
      <c r="A153" s="439" t="s">
        <v>125</v>
      </c>
      <c r="B153" s="439"/>
      <c r="C153" s="439"/>
      <c r="D153" s="439"/>
      <c r="E153" s="439"/>
      <c r="F153" s="439"/>
      <c r="G153" s="18">
        <f>ROUND(SUM(G142+G152),2)</f>
        <v>0</v>
      </c>
      <c r="H153" s="137"/>
      <c r="I153" s="181"/>
    </row>
    <row r="154" spans="1:236" s="31" customFormat="1" ht="18.75" hidden="1" customHeight="1" x14ac:dyDescent="0.25">
      <c r="A154" s="41"/>
      <c r="B154" s="440" t="s">
        <v>126</v>
      </c>
      <c r="C154" s="440"/>
      <c r="D154" s="440"/>
      <c r="E154" s="440"/>
      <c r="F154" s="440"/>
      <c r="G154" s="42">
        <f>ROUND(SUM(G129,G153),2)</f>
        <v>4500.53</v>
      </c>
      <c r="H154" s="137"/>
      <c r="I154" s="18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101"/>
      <c r="BA154" s="101"/>
      <c r="BB154" s="101"/>
      <c r="BC154" s="101"/>
      <c r="BD154" s="101"/>
      <c r="BE154" s="101"/>
      <c r="BF154" s="101"/>
      <c r="BG154" s="101"/>
      <c r="BH154" s="101"/>
      <c r="BI154" s="101"/>
      <c r="BJ154" s="101"/>
      <c r="BK154" s="101"/>
      <c r="BL154" s="101"/>
      <c r="BM154" s="101"/>
      <c r="BN154" s="101"/>
      <c r="BO154" s="101"/>
      <c r="BP154" s="101"/>
      <c r="BQ154" s="101"/>
      <c r="BR154" s="101"/>
      <c r="BS154" s="101"/>
      <c r="BT154" s="101"/>
      <c r="BU154" s="101"/>
      <c r="BV154" s="101"/>
      <c r="BW154" s="101"/>
      <c r="BX154" s="101"/>
      <c r="BY154" s="101"/>
      <c r="BZ154" s="101"/>
      <c r="CA154" s="101"/>
      <c r="CB154" s="101"/>
      <c r="CC154" s="101"/>
      <c r="CD154" s="101"/>
      <c r="CE154" s="101"/>
      <c r="CF154" s="101"/>
      <c r="CG154" s="101"/>
      <c r="CH154" s="101"/>
      <c r="CI154" s="101"/>
      <c r="CJ154" s="101"/>
      <c r="CK154" s="101"/>
      <c r="CL154" s="101"/>
      <c r="CM154" s="101"/>
      <c r="CN154" s="101"/>
      <c r="CO154" s="101"/>
      <c r="CP154" s="101"/>
      <c r="CQ154" s="101"/>
      <c r="CR154" s="101"/>
      <c r="CS154" s="101"/>
      <c r="CT154" s="101"/>
      <c r="CU154" s="101"/>
      <c r="CV154" s="101"/>
      <c r="CW154" s="101"/>
      <c r="CX154" s="101"/>
      <c r="CY154" s="101"/>
      <c r="CZ154" s="101"/>
      <c r="DA154" s="101"/>
      <c r="DB154" s="101"/>
      <c r="DC154" s="101"/>
      <c r="DD154" s="101"/>
      <c r="DE154" s="101"/>
      <c r="DF154" s="101"/>
      <c r="DG154" s="101"/>
      <c r="DH154" s="101"/>
      <c r="DI154" s="101"/>
      <c r="DJ154" s="101"/>
      <c r="DK154" s="101"/>
      <c r="DL154" s="101"/>
      <c r="DM154" s="101"/>
      <c r="DN154" s="101"/>
      <c r="DO154" s="101"/>
      <c r="DP154" s="101"/>
      <c r="DQ154" s="101"/>
      <c r="DR154" s="101"/>
      <c r="DS154" s="101"/>
      <c r="DT154" s="101"/>
      <c r="DU154" s="101"/>
      <c r="DV154" s="101"/>
      <c r="DW154" s="101"/>
      <c r="DX154" s="101"/>
      <c r="DY154" s="101"/>
      <c r="DZ154" s="101"/>
      <c r="EA154" s="101"/>
      <c r="EB154" s="101"/>
      <c r="EC154" s="101"/>
      <c r="ED154" s="101"/>
      <c r="EE154" s="101"/>
      <c r="EF154" s="101"/>
      <c r="EG154" s="101"/>
      <c r="EH154" s="101"/>
      <c r="EI154" s="101"/>
      <c r="EJ154" s="101"/>
      <c r="EK154" s="101"/>
      <c r="EL154" s="101"/>
      <c r="EM154" s="101"/>
      <c r="EN154" s="101"/>
      <c r="EO154" s="101"/>
      <c r="EP154" s="101"/>
      <c r="EQ154" s="101"/>
      <c r="ER154" s="101"/>
      <c r="ES154" s="101"/>
      <c r="ET154" s="101"/>
      <c r="EU154" s="101"/>
      <c r="EV154" s="101"/>
      <c r="EW154" s="101"/>
      <c r="EX154" s="101"/>
      <c r="EY154" s="101"/>
      <c r="EZ154" s="101"/>
      <c r="FA154" s="101"/>
      <c r="FB154" s="101"/>
      <c r="FC154" s="101"/>
      <c r="FD154" s="101"/>
      <c r="FE154" s="101"/>
      <c r="FF154" s="101"/>
      <c r="FG154" s="101"/>
      <c r="FH154" s="101"/>
      <c r="FI154" s="101"/>
      <c r="FJ154" s="101"/>
      <c r="FK154" s="101"/>
      <c r="FL154" s="101"/>
      <c r="FM154" s="101"/>
      <c r="FN154" s="101"/>
      <c r="FO154" s="101"/>
      <c r="FP154" s="101"/>
      <c r="FQ154" s="101"/>
      <c r="FR154" s="101"/>
      <c r="FS154" s="101"/>
      <c r="FT154" s="101"/>
      <c r="FU154" s="101"/>
      <c r="FV154" s="101"/>
      <c r="FW154" s="101"/>
      <c r="FX154" s="101"/>
      <c r="FY154" s="101"/>
      <c r="FZ154" s="101"/>
      <c r="GA154" s="101"/>
      <c r="GB154" s="101"/>
      <c r="GC154" s="101"/>
      <c r="GD154" s="101"/>
      <c r="GE154" s="101"/>
      <c r="GF154" s="101"/>
      <c r="GG154" s="101"/>
      <c r="GH154" s="101"/>
      <c r="GI154" s="101"/>
      <c r="GJ154" s="101"/>
      <c r="GK154" s="101"/>
      <c r="GL154" s="101"/>
      <c r="GM154" s="101"/>
      <c r="GN154" s="101"/>
      <c r="GO154" s="101"/>
      <c r="GP154" s="101"/>
      <c r="GQ154" s="101"/>
      <c r="GR154" s="101"/>
      <c r="GS154" s="101"/>
      <c r="GT154" s="101"/>
      <c r="GU154" s="101"/>
      <c r="GV154" s="101"/>
      <c r="GW154" s="101"/>
      <c r="GX154" s="101"/>
      <c r="GY154" s="101"/>
      <c r="GZ154" s="101"/>
      <c r="HA154" s="101"/>
      <c r="HB154" s="101"/>
      <c r="HC154" s="101"/>
      <c r="HD154" s="101"/>
      <c r="HE154" s="101"/>
      <c r="HF154" s="101"/>
      <c r="HG154" s="101"/>
      <c r="HH154" s="101"/>
      <c r="HI154" s="101"/>
      <c r="HJ154" s="101"/>
      <c r="HK154" s="101"/>
      <c r="HL154" s="101"/>
      <c r="HM154" s="101"/>
      <c r="HN154" s="101"/>
      <c r="HO154" s="101"/>
      <c r="HP154" s="101"/>
      <c r="HQ154" s="101"/>
      <c r="HR154" s="101"/>
      <c r="HS154" s="101"/>
      <c r="HT154" s="101"/>
      <c r="HU154" s="101"/>
      <c r="HV154" s="101"/>
      <c r="HW154" s="101"/>
      <c r="HX154" s="101"/>
      <c r="HY154" s="101"/>
      <c r="HZ154" s="101"/>
      <c r="IA154" s="101"/>
      <c r="IB154" s="101"/>
    </row>
    <row r="155" spans="1:236" ht="18.75" customHeight="1" x14ac:dyDescent="0.25">
      <c r="A155" s="197"/>
      <c r="B155" s="44"/>
      <c r="C155" s="44"/>
      <c r="D155" s="44"/>
      <c r="E155" s="44"/>
      <c r="F155" s="44"/>
      <c r="G155" s="45"/>
      <c r="H155" s="137"/>
      <c r="I155" s="181"/>
    </row>
    <row r="156" spans="1:236" ht="33.75" customHeight="1" x14ac:dyDescent="0.25">
      <c r="A156" s="111"/>
      <c r="B156" s="411" t="s">
        <v>233</v>
      </c>
      <c r="C156" s="412"/>
      <c r="D156" s="412"/>
      <c r="E156" s="412"/>
      <c r="F156" s="413"/>
      <c r="G156" s="112" t="s">
        <v>17</v>
      </c>
      <c r="H156" s="137"/>
      <c r="I156" s="181"/>
    </row>
    <row r="157" spans="1:236" ht="22.5" customHeight="1" x14ac:dyDescent="0.25">
      <c r="A157" s="435" t="s">
        <v>5</v>
      </c>
      <c r="B157" s="436" t="s">
        <v>127</v>
      </c>
      <c r="C157" s="436"/>
      <c r="D157" s="436"/>
      <c r="E157" s="436"/>
      <c r="F157" s="437">
        <f>7/30</f>
        <v>0.23333333333333334</v>
      </c>
      <c r="G157" s="438">
        <f>ROUND(F157*$G$20,2)</f>
        <v>386.84</v>
      </c>
      <c r="H157" s="137"/>
      <c r="I157" s="181"/>
    </row>
    <row r="158" spans="1:236" ht="15" customHeight="1" x14ac:dyDescent="0.25">
      <c r="A158" s="435"/>
      <c r="B158" s="145" t="s">
        <v>128</v>
      </c>
      <c r="C158" s="19">
        <v>1</v>
      </c>
      <c r="D158" s="145" t="s">
        <v>129</v>
      </c>
      <c r="E158" s="20">
        <v>12</v>
      </c>
      <c r="F158" s="437"/>
      <c r="G158" s="438"/>
      <c r="H158" s="137"/>
      <c r="I158" s="181"/>
    </row>
    <row r="159" spans="1:236" ht="18.75" customHeight="1" x14ac:dyDescent="0.25">
      <c r="A159" s="145" t="s">
        <v>6</v>
      </c>
      <c r="B159" s="435" t="s">
        <v>130</v>
      </c>
      <c r="C159" s="435"/>
      <c r="D159" s="435"/>
      <c r="E159" s="435"/>
      <c r="F159" s="148">
        <f>F51*(F157)</f>
        <v>8.5866666666666688E-2</v>
      </c>
      <c r="G159" s="149">
        <f>ROUND(F159*$G$20,2)</f>
        <v>142.36000000000001</v>
      </c>
      <c r="H159" s="137"/>
      <c r="I159" s="181"/>
    </row>
    <row r="160" spans="1:236" ht="18.75" customHeight="1" x14ac:dyDescent="0.25">
      <c r="A160" s="145" t="s">
        <v>8</v>
      </c>
      <c r="B160" s="145" t="s">
        <v>131</v>
      </c>
      <c r="C160" s="21">
        <f>(1/12)</f>
        <v>8.3333333333333329E-2</v>
      </c>
      <c r="D160" s="145" t="s">
        <v>132</v>
      </c>
      <c r="E160" s="7">
        <v>0.01</v>
      </c>
      <c r="F160" s="151">
        <f>C160*E160</f>
        <v>8.3333333333333328E-4</v>
      </c>
      <c r="G160" s="149">
        <f>ROUND(F160*$G$20,2)</f>
        <v>1.38</v>
      </c>
      <c r="H160" s="137"/>
      <c r="I160" s="181"/>
    </row>
    <row r="161" spans="1:9" ht="18.75" customHeight="1" x14ac:dyDescent="0.25">
      <c r="A161" s="145" t="s">
        <v>10</v>
      </c>
      <c r="B161" s="435" t="s">
        <v>133</v>
      </c>
      <c r="C161" s="435"/>
      <c r="D161" s="435"/>
      <c r="E161" s="435"/>
      <c r="F161" s="151">
        <f>F51*F160</f>
        <v>3.0666666666666673E-4</v>
      </c>
      <c r="G161" s="149">
        <f>ROUND(F161*$G$20,2)</f>
        <v>0.51</v>
      </c>
      <c r="H161" s="137"/>
      <c r="I161" s="181"/>
    </row>
    <row r="162" spans="1:9" ht="18.75" customHeight="1" x14ac:dyDescent="0.25">
      <c r="A162" s="46"/>
      <c r="B162" s="431" t="s">
        <v>134</v>
      </c>
      <c r="C162" s="431"/>
      <c r="D162" s="431"/>
      <c r="E162" s="431"/>
      <c r="F162" s="47">
        <f>SUM(F157:F161)</f>
        <v>0.32034000000000007</v>
      </c>
      <c r="G162" s="110">
        <f>ROUND(SUM(G157:G161),2)</f>
        <v>531.09</v>
      </c>
      <c r="H162" s="137"/>
      <c r="I162" s="181"/>
    </row>
    <row r="163" spans="1:9" ht="18.75" customHeight="1" x14ac:dyDescent="0.25">
      <c r="A163" s="198"/>
      <c r="B163" s="431" t="s">
        <v>135</v>
      </c>
      <c r="C163" s="431"/>
      <c r="D163" s="431"/>
      <c r="E163" s="431"/>
      <c r="F163" s="49"/>
      <c r="G163" s="110">
        <f>ROUND(G162/E158,2)</f>
        <v>44.26</v>
      </c>
      <c r="H163" s="137"/>
      <c r="I163" s="181"/>
    </row>
    <row r="164" spans="1:9" ht="18.75" customHeight="1" x14ac:dyDescent="0.25">
      <c r="A164" s="432"/>
      <c r="B164" s="433"/>
      <c r="C164" s="433"/>
      <c r="D164" s="433"/>
      <c r="E164" s="433"/>
      <c r="F164" s="433"/>
      <c r="G164" s="433"/>
      <c r="H164" s="137"/>
      <c r="I164" s="181"/>
    </row>
    <row r="165" spans="1:9" ht="42.75" customHeight="1" x14ac:dyDescent="0.25">
      <c r="A165" s="153"/>
      <c r="B165" s="434" t="s">
        <v>234</v>
      </c>
      <c r="C165" s="434"/>
      <c r="D165" s="434"/>
      <c r="E165" s="434"/>
      <c r="F165" s="434"/>
      <c r="G165" s="113" t="s">
        <v>17</v>
      </c>
      <c r="H165" s="137"/>
      <c r="I165" s="181"/>
    </row>
    <row r="166" spans="1:9" ht="18.75" customHeight="1" x14ac:dyDescent="0.25">
      <c r="A166" s="145" t="s">
        <v>5</v>
      </c>
      <c r="B166" s="372" t="s">
        <v>136</v>
      </c>
      <c r="C166" s="373"/>
      <c r="D166" s="374"/>
      <c r="E166" s="22" t="s">
        <v>137</v>
      </c>
      <c r="F166" s="23">
        <v>271.5</v>
      </c>
      <c r="G166" s="149">
        <f>ROUND(F166/12,2)</f>
        <v>22.63</v>
      </c>
      <c r="H166" s="137"/>
      <c r="I166" s="181"/>
    </row>
    <row r="167" spans="1:9" ht="18.75" customHeight="1" x14ac:dyDescent="0.25">
      <c r="A167" s="199"/>
      <c r="B167" s="200"/>
      <c r="C167" s="200"/>
      <c r="D167" s="200"/>
      <c r="E167" s="200"/>
      <c r="F167" s="200"/>
      <c r="G167" s="200"/>
      <c r="H167" s="137"/>
      <c r="I167" s="181"/>
    </row>
    <row r="168" spans="1:9" ht="18.75" customHeight="1" x14ac:dyDescent="0.25">
      <c r="A168" s="431" t="s">
        <v>242</v>
      </c>
      <c r="B168" s="431"/>
      <c r="C168" s="431"/>
      <c r="D168" s="431"/>
      <c r="E168" s="431"/>
      <c r="F168" s="431"/>
      <c r="G168" s="119">
        <f>ROUND(G129+G163+G166+G153,2)</f>
        <v>4567.42</v>
      </c>
      <c r="H168" s="201"/>
      <c r="I168" s="202"/>
    </row>
    <row r="169" spans="1:9" ht="18.75" customHeight="1" x14ac:dyDescent="0.25"/>
    <row r="170" spans="1:9" ht="18.75" customHeight="1" x14ac:dyDescent="0.25">
      <c r="A170" s="131"/>
      <c r="B170" s="132"/>
      <c r="C170" s="131"/>
      <c r="D170" s="131"/>
      <c r="E170" s="131"/>
      <c r="F170" s="131"/>
      <c r="G170" s="131"/>
    </row>
    <row r="171" spans="1:9" ht="18.75" customHeight="1" x14ac:dyDescent="0.25">
      <c r="A171" s="429" t="s">
        <v>138</v>
      </c>
      <c r="B171" s="429"/>
      <c r="C171" s="429"/>
      <c r="D171" s="429"/>
      <c r="E171" s="429"/>
      <c r="F171" s="133" t="s">
        <v>248</v>
      </c>
    </row>
    <row r="172" spans="1:9" ht="18.75" customHeight="1" x14ac:dyDescent="0.25">
      <c r="A172" s="422" t="s">
        <v>139</v>
      </c>
      <c r="B172" s="423"/>
      <c r="C172" s="423"/>
      <c r="D172" s="424"/>
      <c r="E172" s="127" t="s">
        <v>140</v>
      </c>
      <c r="F172" s="134">
        <f>(G20/220)*50%+7.53</f>
        <v>11.297909090909091</v>
      </c>
      <c r="G172" s="50"/>
    </row>
    <row r="173" spans="1:9" ht="18.75" customHeight="1" x14ac:dyDescent="0.25">
      <c r="A173" s="402" t="s">
        <v>141</v>
      </c>
      <c r="B173" s="403"/>
      <c r="C173" s="403"/>
      <c r="D173" s="404"/>
      <c r="E173" s="24">
        <f>F112</f>
        <v>0.04</v>
      </c>
      <c r="G173" s="50"/>
    </row>
    <row r="174" spans="1:9" ht="18.75" customHeight="1" x14ac:dyDescent="0.25">
      <c r="A174" s="402" t="s">
        <v>101</v>
      </c>
      <c r="B174" s="403"/>
      <c r="C174" s="403"/>
      <c r="D174" s="404"/>
      <c r="E174" s="24">
        <f>F113</f>
        <v>0.04</v>
      </c>
      <c r="G174" s="50"/>
    </row>
    <row r="175" spans="1:9" ht="18.75" customHeight="1" x14ac:dyDescent="0.25">
      <c r="A175" s="402" t="s">
        <v>142</v>
      </c>
      <c r="B175" s="403"/>
      <c r="C175" s="403"/>
      <c r="D175" s="404"/>
      <c r="E175" s="24">
        <f>F114</f>
        <v>0.1125</v>
      </c>
      <c r="G175" s="50"/>
    </row>
    <row r="176" spans="1:9" ht="18.75" customHeight="1" x14ac:dyDescent="0.25">
      <c r="A176" s="430" t="s">
        <v>143</v>
      </c>
      <c r="B176" s="430"/>
      <c r="C176" s="430"/>
      <c r="D176" s="430"/>
      <c r="E176" s="25">
        <f>((((1+E173))*(1+E174))/((1-E175))-1)</f>
        <v>0.21870422535211276</v>
      </c>
    </row>
    <row r="177" ht="18.75" customHeight="1" x14ac:dyDescent="0.25"/>
    <row r="178" ht="18.75" customHeight="1" x14ac:dyDescent="0.25"/>
    <row r="179" ht="18.75" customHeight="1" x14ac:dyDescent="0.25"/>
    <row r="180" ht="18.75" customHeight="1" x14ac:dyDescent="0.25"/>
    <row r="181" ht="18.75" customHeight="1" x14ac:dyDescent="0.25"/>
    <row r="184" ht="18.75" customHeight="1" x14ac:dyDescent="0.25"/>
  </sheetData>
  <mergeCells count="192">
    <mergeCell ref="A2:G2"/>
    <mergeCell ref="B3:E3"/>
    <mergeCell ref="F3:G3"/>
    <mergeCell ref="A1:G1"/>
    <mergeCell ref="A8:G8"/>
    <mergeCell ref="B9:E9"/>
    <mergeCell ref="F9:G9"/>
    <mergeCell ref="B10:E10"/>
    <mergeCell ref="F10:G10"/>
    <mergeCell ref="A4:A5"/>
    <mergeCell ref="B4:E5"/>
    <mergeCell ref="F4:G5"/>
    <mergeCell ref="B6:E6"/>
    <mergeCell ref="F6:G6"/>
    <mergeCell ref="A7:G7"/>
    <mergeCell ref="A13:G13"/>
    <mergeCell ref="A14:G14"/>
    <mergeCell ref="B15:F15"/>
    <mergeCell ref="B16:F16"/>
    <mergeCell ref="B11:E11"/>
    <mergeCell ref="F11:G11"/>
    <mergeCell ref="B12:E12"/>
    <mergeCell ref="F12:G12"/>
    <mergeCell ref="A22:G22"/>
    <mergeCell ref="H22:I22"/>
    <mergeCell ref="B23:F23"/>
    <mergeCell ref="B24:F24"/>
    <mergeCell ref="B25:F25"/>
    <mergeCell ref="B17:F17"/>
    <mergeCell ref="B18:F18"/>
    <mergeCell ref="B19:F19"/>
    <mergeCell ref="A21:G21"/>
    <mergeCell ref="A20:F20"/>
    <mergeCell ref="B34:F34"/>
    <mergeCell ref="B35:F35"/>
    <mergeCell ref="B36:F36"/>
    <mergeCell ref="B37:F37"/>
    <mergeCell ref="B38:F38"/>
    <mergeCell ref="B28:F28"/>
    <mergeCell ref="B29:F29"/>
    <mergeCell ref="B30:F30"/>
    <mergeCell ref="B31:F31"/>
    <mergeCell ref="B32:G32"/>
    <mergeCell ref="A33:G33"/>
    <mergeCell ref="B45:E45"/>
    <mergeCell ref="B46:E46"/>
    <mergeCell ref="B47:E47"/>
    <mergeCell ref="B48:E48"/>
    <mergeCell ref="B50:E50"/>
    <mergeCell ref="B51:E51"/>
    <mergeCell ref="A39:H39"/>
    <mergeCell ref="A40:G40"/>
    <mergeCell ref="A41:G41"/>
    <mergeCell ref="B42:E42"/>
    <mergeCell ref="B43:E43"/>
    <mergeCell ref="B44:E44"/>
    <mergeCell ref="B58:E58"/>
    <mergeCell ref="A59:G59"/>
    <mergeCell ref="A60:G60"/>
    <mergeCell ref="B61:F61"/>
    <mergeCell ref="A62:A64"/>
    <mergeCell ref="B62:E62"/>
    <mergeCell ref="F62:F64"/>
    <mergeCell ref="G62:G64"/>
    <mergeCell ref="B52:G52"/>
    <mergeCell ref="A53:G53"/>
    <mergeCell ref="A54:G54"/>
    <mergeCell ref="B55:F55"/>
    <mergeCell ref="B56:E56"/>
    <mergeCell ref="B57:E57"/>
    <mergeCell ref="B72:E72"/>
    <mergeCell ref="B73:C73"/>
    <mergeCell ref="A74:A75"/>
    <mergeCell ref="B74:E75"/>
    <mergeCell ref="B76:E76"/>
    <mergeCell ref="A77:G77"/>
    <mergeCell ref="B65:E65"/>
    <mergeCell ref="B66:E66"/>
    <mergeCell ref="A67:G67"/>
    <mergeCell ref="A68:G68"/>
    <mergeCell ref="B69:F69"/>
    <mergeCell ref="A70:A71"/>
    <mergeCell ref="B70:D70"/>
    <mergeCell ref="F70:F71"/>
    <mergeCell ref="G70:G71"/>
    <mergeCell ref="B71:C71"/>
    <mergeCell ref="B83:C83"/>
    <mergeCell ref="F83:F84"/>
    <mergeCell ref="G83:G84"/>
    <mergeCell ref="B84:D84"/>
    <mergeCell ref="B85:E85"/>
    <mergeCell ref="F85:F86"/>
    <mergeCell ref="G85:G86"/>
    <mergeCell ref="B86:D86"/>
    <mergeCell ref="A78:G78"/>
    <mergeCell ref="B79:F79"/>
    <mergeCell ref="B81:E81"/>
    <mergeCell ref="F81:F82"/>
    <mergeCell ref="G81:G82"/>
    <mergeCell ref="B82:D82"/>
    <mergeCell ref="B91:E91"/>
    <mergeCell ref="A93:G93"/>
    <mergeCell ref="A94:G94"/>
    <mergeCell ref="B95:F95"/>
    <mergeCell ref="B96:E96"/>
    <mergeCell ref="B97:E97"/>
    <mergeCell ref="B87:C87"/>
    <mergeCell ref="F87:F88"/>
    <mergeCell ref="G87:G88"/>
    <mergeCell ref="B88:D88"/>
    <mergeCell ref="B89:E89"/>
    <mergeCell ref="B90:F90"/>
    <mergeCell ref="B104:F104"/>
    <mergeCell ref="B105:F105"/>
    <mergeCell ref="B106:F106"/>
    <mergeCell ref="B107:F107"/>
    <mergeCell ref="B108:F108"/>
    <mergeCell ref="A109:G109"/>
    <mergeCell ref="B98:E98"/>
    <mergeCell ref="B99:E99"/>
    <mergeCell ref="B100:E100"/>
    <mergeCell ref="B101:E101"/>
    <mergeCell ref="A102:G102"/>
    <mergeCell ref="A103:F103"/>
    <mergeCell ref="A110:G110"/>
    <mergeCell ref="B111:E111"/>
    <mergeCell ref="B112:E112"/>
    <mergeCell ref="B113:E113"/>
    <mergeCell ref="A114:A118"/>
    <mergeCell ref="B114:E114"/>
    <mergeCell ref="F114:F118"/>
    <mergeCell ref="G114:G118"/>
    <mergeCell ref="B115:C116"/>
    <mergeCell ref="B117:E117"/>
    <mergeCell ref="B124:F124"/>
    <mergeCell ref="B125:F125"/>
    <mergeCell ref="B126:F126"/>
    <mergeCell ref="B127:F127"/>
    <mergeCell ref="B128:F128"/>
    <mergeCell ref="B129:F129"/>
    <mergeCell ref="B118:C118"/>
    <mergeCell ref="B119:F119"/>
    <mergeCell ref="A120:G120"/>
    <mergeCell ref="A121:G121"/>
    <mergeCell ref="A122:F122"/>
    <mergeCell ref="B123:F123"/>
    <mergeCell ref="B136:F136"/>
    <mergeCell ref="B137:F137"/>
    <mergeCell ref="B138:F138"/>
    <mergeCell ref="B139:F139"/>
    <mergeCell ref="B140:F140"/>
    <mergeCell ref="B141:F141"/>
    <mergeCell ref="A130:G130"/>
    <mergeCell ref="B131:F131"/>
    <mergeCell ref="B132:F132"/>
    <mergeCell ref="B133:F133"/>
    <mergeCell ref="B134:F134"/>
    <mergeCell ref="B135:F135"/>
    <mergeCell ref="D142:F142"/>
    <mergeCell ref="A143:G143"/>
    <mergeCell ref="B144:E144"/>
    <mergeCell ref="B145:E145"/>
    <mergeCell ref="B146:E146"/>
    <mergeCell ref="A147:A151"/>
    <mergeCell ref="B147:E147"/>
    <mergeCell ref="F147:F151"/>
    <mergeCell ref="G147:G151"/>
    <mergeCell ref="B148:C149"/>
    <mergeCell ref="A157:A158"/>
    <mergeCell ref="B157:E157"/>
    <mergeCell ref="F157:F158"/>
    <mergeCell ref="G157:G158"/>
    <mergeCell ref="B159:E159"/>
    <mergeCell ref="B161:E161"/>
    <mergeCell ref="B150:D150"/>
    <mergeCell ref="B151:C151"/>
    <mergeCell ref="B152:F152"/>
    <mergeCell ref="A153:F153"/>
    <mergeCell ref="B154:F154"/>
    <mergeCell ref="B156:F156"/>
    <mergeCell ref="A171:E171"/>
    <mergeCell ref="A172:D172"/>
    <mergeCell ref="A173:D173"/>
    <mergeCell ref="A174:D174"/>
    <mergeCell ref="A175:D175"/>
    <mergeCell ref="A176:D176"/>
    <mergeCell ref="B162:E162"/>
    <mergeCell ref="B163:E163"/>
    <mergeCell ref="A164:G164"/>
    <mergeCell ref="B165:F165"/>
    <mergeCell ref="B166:D166"/>
    <mergeCell ref="A168:F168"/>
  </mergeCells>
  <pageMargins left="0.51181102362204722" right="0.51181102362204722" top="0.78740157480314965" bottom="0.78740157480314965" header="0.31496062992125984" footer="0.31496062992125984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81DA-A689-4578-80B2-1341C4365E00}">
  <dimension ref="A1:IB183"/>
  <sheetViews>
    <sheetView workbookViewId="0">
      <selection activeCell="I6" sqref="I6"/>
    </sheetView>
  </sheetViews>
  <sheetFormatPr defaultColWidth="9" defaultRowHeight="12.75" x14ac:dyDescent="0.25"/>
  <cols>
    <col min="1" max="1" width="7.140625" style="1" customWidth="1"/>
    <col min="2" max="2" width="23.85546875" style="1" customWidth="1"/>
    <col min="3" max="3" width="18.140625" style="1" customWidth="1"/>
    <col min="4" max="4" width="22.140625" style="1" customWidth="1"/>
    <col min="5" max="5" width="16.7109375" style="1" customWidth="1"/>
    <col min="6" max="6" width="18" style="1" customWidth="1"/>
    <col min="7" max="7" width="12.85546875" style="1" customWidth="1"/>
    <col min="8" max="8" width="12.85546875" style="136" customWidth="1"/>
    <col min="9" max="9" width="22.140625" style="136" customWidth="1"/>
    <col min="10" max="10" width="15.7109375" style="136" customWidth="1"/>
    <col min="11" max="11" width="13.85546875" style="136" customWidth="1"/>
    <col min="12" max="12" width="9" style="136" customWidth="1"/>
    <col min="13" max="236" width="9" style="136"/>
    <col min="237" max="16384" width="9" style="1"/>
  </cols>
  <sheetData>
    <row r="1" spans="1:236" ht="22.5" customHeight="1" x14ac:dyDescent="0.25">
      <c r="A1" s="235" t="s">
        <v>252</v>
      </c>
      <c r="B1" s="236"/>
      <c r="C1" s="236"/>
      <c r="D1" s="236"/>
      <c r="E1" s="236"/>
      <c r="F1" s="236"/>
      <c r="G1" s="237"/>
    </row>
    <row r="2" spans="1:236" ht="18.75" customHeight="1" x14ac:dyDescent="0.25">
      <c r="A2" s="488" t="s">
        <v>4</v>
      </c>
      <c r="B2" s="489"/>
      <c r="C2" s="489"/>
      <c r="D2" s="489"/>
      <c r="E2" s="489"/>
      <c r="F2" s="489"/>
      <c r="G2" s="490"/>
    </row>
    <row r="3" spans="1:236" ht="23.25" customHeight="1" x14ac:dyDescent="0.25">
      <c r="A3" s="162" t="s">
        <v>5</v>
      </c>
      <c r="B3" s="327" t="s">
        <v>145</v>
      </c>
      <c r="C3" s="328"/>
      <c r="D3" s="328"/>
      <c r="E3" s="329"/>
      <c r="F3" s="491" t="s">
        <v>7</v>
      </c>
      <c r="G3" s="492"/>
    </row>
    <row r="4" spans="1:236" ht="18.75" customHeight="1" x14ac:dyDescent="0.25">
      <c r="A4" s="500" t="s">
        <v>6</v>
      </c>
      <c r="B4" s="501" t="s">
        <v>9</v>
      </c>
      <c r="C4" s="501"/>
      <c r="D4" s="501"/>
      <c r="E4" s="501"/>
      <c r="F4" s="502" t="s">
        <v>231</v>
      </c>
      <c r="G4" s="503"/>
    </row>
    <row r="5" spans="1:236" ht="8.25" customHeight="1" x14ac:dyDescent="0.25">
      <c r="A5" s="500"/>
      <c r="B5" s="501"/>
      <c r="C5" s="501"/>
      <c r="D5" s="501"/>
      <c r="E5" s="501"/>
      <c r="F5" s="502"/>
      <c r="G5" s="503"/>
    </row>
    <row r="6" spans="1:236" ht="18.75" customHeight="1" x14ac:dyDescent="0.25">
      <c r="A6" s="162" t="s">
        <v>8</v>
      </c>
      <c r="B6" s="504" t="s">
        <v>146</v>
      </c>
      <c r="C6" s="504"/>
      <c r="D6" s="504"/>
      <c r="E6" s="504"/>
      <c r="F6" s="505">
        <v>12</v>
      </c>
      <c r="G6" s="506"/>
    </row>
    <row r="7" spans="1:236" ht="18.75" customHeight="1" x14ac:dyDescent="0.25">
      <c r="A7" s="351"/>
      <c r="B7" s="352"/>
      <c r="C7" s="352"/>
      <c r="D7" s="352"/>
      <c r="E7" s="352"/>
      <c r="F7" s="352"/>
      <c r="G7" s="353"/>
    </row>
    <row r="8" spans="1:236" s="77" customFormat="1" ht="18.75" customHeight="1" x14ac:dyDescent="0.25">
      <c r="A8" s="493" t="s">
        <v>11</v>
      </c>
      <c r="B8" s="494"/>
      <c r="C8" s="494"/>
      <c r="D8" s="494"/>
      <c r="E8" s="494"/>
      <c r="F8" s="494"/>
      <c r="G8" s="495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</row>
    <row r="9" spans="1:236" ht="18.75" customHeight="1" x14ac:dyDescent="0.25">
      <c r="A9" s="163">
        <v>1</v>
      </c>
      <c r="B9" s="480" t="s">
        <v>12</v>
      </c>
      <c r="C9" s="480"/>
      <c r="D9" s="480"/>
      <c r="E9" s="480"/>
      <c r="F9" s="496" t="s">
        <v>235</v>
      </c>
      <c r="G9" s="497"/>
      <c r="I9" s="321"/>
      <c r="J9" s="321"/>
      <c r="K9" s="321"/>
    </row>
    <row r="10" spans="1:236" ht="18.75" customHeight="1" x14ac:dyDescent="0.25">
      <c r="A10" s="163">
        <v>2</v>
      </c>
      <c r="B10" s="480" t="s">
        <v>13</v>
      </c>
      <c r="C10" s="480"/>
      <c r="D10" s="480"/>
      <c r="E10" s="480"/>
      <c r="F10" s="498">
        <v>1275.29</v>
      </c>
      <c r="G10" s="499"/>
      <c r="I10" s="507"/>
      <c r="J10" s="508"/>
      <c r="K10" s="509"/>
    </row>
    <row r="11" spans="1:236" ht="18.75" customHeight="1" x14ac:dyDescent="0.25">
      <c r="A11" s="163">
        <v>3</v>
      </c>
      <c r="B11" s="480" t="s">
        <v>14</v>
      </c>
      <c r="C11" s="480"/>
      <c r="D11" s="480"/>
      <c r="E11" s="480"/>
      <c r="F11" s="481" t="s">
        <v>236</v>
      </c>
      <c r="G11" s="482"/>
      <c r="I11" s="321"/>
      <c r="J11" s="321"/>
      <c r="K11" s="321"/>
      <c r="L11" s="321"/>
    </row>
    <row r="12" spans="1:236" ht="18.75" customHeight="1" x14ac:dyDescent="0.25">
      <c r="A12" s="163">
        <v>4</v>
      </c>
      <c r="B12" s="480" t="s">
        <v>147</v>
      </c>
      <c r="C12" s="480"/>
      <c r="D12" s="480"/>
      <c r="E12" s="480"/>
      <c r="F12" s="483">
        <v>43843</v>
      </c>
      <c r="G12" s="484"/>
      <c r="I12" s="321"/>
      <c r="J12" s="321"/>
      <c r="K12" s="321"/>
    </row>
    <row r="13" spans="1:236" ht="18.75" customHeight="1" x14ac:dyDescent="0.25">
      <c r="A13" s="453"/>
      <c r="B13" s="454"/>
      <c r="C13" s="454"/>
      <c r="D13" s="454"/>
      <c r="E13" s="454"/>
      <c r="F13" s="454"/>
      <c r="G13" s="467"/>
    </row>
    <row r="14" spans="1:236" s="75" customFormat="1" ht="18.75" customHeight="1" x14ac:dyDescent="0.25">
      <c r="A14" s="475" t="s">
        <v>15</v>
      </c>
      <c r="B14" s="476"/>
      <c r="C14" s="476"/>
      <c r="D14" s="476"/>
      <c r="E14" s="476"/>
      <c r="F14" s="476"/>
      <c r="G14" s="477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</row>
    <row r="15" spans="1:236" s="88" customFormat="1" ht="18.75" customHeight="1" x14ac:dyDescent="0.25">
      <c r="A15" s="164">
        <v>1</v>
      </c>
      <c r="B15" s="478" t="s">
        <v>237</v>
      </c>
      <c r="C15" s="478"/>
      <c r="D15" s="478"/>
      <c r="E15" s="478"/>
      <c r="F15" s="478"/>
      <c r="G15" s="165" t="s">
        <v>17</v>
      </c>
      <c r="H15" s="321"/>
      <c r="I15" s="321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</row>
    <row r="16" spans="1:236" ht="18.75" customHeight="1" x14ac:dyDescent="0.2">
      <c r="A16" s="166" t="s">
        <v>5</v>
      </c>
      <c r="B16" s="479" t="s">
        <v>244</v>
      </c>
      <c r="C16" s="479"/>
      <c r="D16" s="479"/>
      <c r="E16" s="479"/>
      <c r="F16" s="479"/>
      <c r="G16" s="167">
        <v>1275.29</v>
      </c>
      <c r="H16" s="321"/>
      <c r="I16" s="321"/>
    </row>
    <row r="17" spans="1:236" ht="18.75" customHeight="1" x14ac:dyDescent="0.2">
      <c r="A17" s="168" t="s">
        <v>6</v>
      </c>
      <c r="B17" s="471" t="s">
        <v>148</v>
      </c>
      <c r="C17" s="471"/>
      <c r="D17" s="471"/>
      <c r="E17" s="471"/>
      <c r="F17" s="471"/>
      <c r="G17" s="169">
        <v>382.59</v>
      </c>
    </row>
    <row r="18" spans="1:236" ht="18.75" hidden="1" customHeight="1" x14ac:dyDescent="0.2">
      <c r="A18" s="168" t="s">
        <v>8</v>
      </c>
      <c r="B18" s="471" t="s">
        <v>238</v>
      </c>
      <c r="C18" s="471"/>
      <c r="D18" s="471"/>
      <c r="E18" s="471"/>
      <c r="F18" s="471"/>
      <c r="G18" s="169">
        <v>0</v>
      </c>
    </row>
    <row r="19" spans="1:236" ht="18.75" hidden="1" customHeight="1" x14ac:dyDescent="0.2">
      <c r="A19" s="168" t="s">
        <v>10</v>
      </c>
      <c r="B19" s="471" t="s">
        <v>239</v>
      </c>
      <c r="C19" s="471"/>
      <c r="D19" s="471"/>
      <c r="E19" s="471"/>
      <c r="F19" s="471"/>
      <c r="G19" s="169">
        <v>0</v>
      </c>
      <c r="H19" s="356"/>
      <c r="I19" s="321"/>
      <c r="J19" s="321"/>
    </row>
    <row r="20" spans="1:236" ht="18.75" customHeight="1" x14ac:dyDescent="0.25">
      <c r="A20" s="472" t="s">
        <v>24</v>
      </c>
      <c r="B20" s="473"/>
      <c r="C20" s="473"/>
      <c r="D20" s="473"/>
      <c r="E20" s="473"/>
      <c r="F20" s="474"/>
      <c r="G20" s="170">
        <f>SUM(G16:G19)</f>
        <v>1657.8799999999999</v>
      </c>
    </row>
    <row r="21" spans="1:236" ht="18.75" customHeight="1" x14ac:dyDescent="0.25">
      <c r="A21" s="453"/>
      <c r="B21" s="454"/>
      <c r="C21" s="454"/>
      <c r="D21" s="454"/>
      <c r="E21" s="454"/>
      <c r="F21" s="454"/>
      <c r="G21" s="467"/>
    </row>
    <row r="22" spans="1:236" s="87" customFormat="1" ht="18.75" customHeight="1" x14ac:dyDescent="0.25">
      <c r="A22" s="485" t="s">
        <v>229</v>
      </c>
      <c r="B22" s="486"/>
      <c r="C22" s="486"/>
      <c r="D22" s="486"/>
      <c r="E22" s="486"/>
      <c r="F22" s="486"/>
      <c r="G22" s="487"/>
      <c r="H22" s="510"/>
      <c r="I22" s="510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</row>
    <row r="23" spans="1:236" s="88" customFormat="1" ht="18.75" customHeight="1" x14ac:dyDescent="0.25">
      <c r="A23" s="171">
        <v>2</v>
      </c>
      <c r="B23" s="470" t="s">
        <v>25</v>
      </c>
      <c r="C23" s="470"/>
      <c r="D23" s="470"/>
      <c r="E23" s="470"/>
      <c r="F23" s="470"/>
      <c r="G23" s="172" t="s">
        <v>26</v>
      </c>
      <c r="H23" s="511"/>
      <c r="I23" s="511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</row>
    <row r="24" spans="1:236" ht="18.75" customHeight="1" x14ac:dyDescent="0.25">
      <c r="A24" s="173" t="s">
        <v>5</v>
      </c>
      <c r="B24" s="241" t="s">
        <v>27</v>
      </c>
      <c r="C24" s="242"/>
      <c r="D24" s="242"/>
      <c r="E24" s="242"/>
      <c r="F24" s="243"/>
      <c r="G24" s="28">
        <v>260.08</v>
      </c>
      <c r="I24" s="142"/>
    </row>
    <row r="25" spans="1:236" ht="18.75" customHeight="1" x14ac:dyDescent="0.25">
      <c r="A25" s="173" t="s">
        <v>6</v>
      </c>
      <c r="B25" s="241" t="s">
        <v>28</v>
      </c>
      <c r="C25" s="242"/>
      <c r="D25" s="242"/>
      <c r="E25" s="242"/>
      <c r="F25" s="243"/>
      <c r="G25" s="28">
        <v>349.35</v>
      </c>
    </row>
    <row r="26" spans="1:236" ht="18.75" customHeight="1" x14ac:dyDescent="0.25">
      <c r="A26" s="173" t="s">
        <v>8</v>
      </c>
      <c r="B26" s="138" t="s">
        <v>240</v>
      </c>
      <c r="C26" s="139"/>
      <c r="D26" s="139"/>
      <c r="E26" s="139"/>
      <c r="F26" s="140"/>
      <c r="G26" s="28">
        <v>3.93</v>
      </c>
    </row>
    <row r="27" spans="1:236" ht="18.75" customHeight="1" x14ac:dyDescent="0.25">
      <c r="A27" s="173" t="s">
        <v>10</v>
      </c>
      <c r="B27" s="138" t="s">
        <v>241</v>
      </c>
      <c r="C27" s="139"/>
      <c r="D27" s="139"/>
      <c r="E27" s="139"/>
      <c r="F27" s="140"/>
      <c r="G27" s="28">
        <v>9.74</v>
      </c>
    </row>
    <row r="28" spans="1:236" ht="18.75" customHeight="1" x14ac:dyDescent="0.25">
      <c r="A28" s="173" t="s">
        <v>20</v>
      </c>
      <c r="B28" s="241" t="s">
        <v>29</v>
      </c>
      <c r="C28" s="242"/>
      <c r="D28" s="242"/>
      <c r="E28" s="242"/>
      <c r="F28" s="243"/>
      <c r="G28" s="28">
        <v>110.94</v>
      </c>
    </row>
    <row r="29" spans="1:236" ht="18.75" customHeight="1" x14ac:dyDescent="0.25">
      <c r="A29" s="174" t="s">
        <v>31</v>
      </c>
      <c r="B29" s="257" t="s">
        <v>30</v>
      </c>
      <c r="C29" s="258"/>
      <c r="D29" s="258"/>
      <c r="E29" s="258"/>
      <c r="F29" s="259"/>
      <c r="G29" s="28">
        <v>2</v>
      </c>
    </row>
    <row r="30" spans="1:236" ht="18.75" customHeight="1" x14ac:dyDescent="0.25">
      <c r="A30" s="173" t="s">
        <v>21</v>
      </c>
      <c r="B30" s="241" t="s">
        <v>230</v>
      </c>
      <c r="C30" s="242"/>
      <c r="D30" s="242"/>
      <c r="E30" s="242"/>
      <c r="F30" s="243"/>
      <c r="G30" s="28">
        <v>28</v>
      </c>
    </row>
    <row r="31" spans="1:236" ht="18.75" customHeight="1" x14ac:dyDescent="0.25">
      <c r="A31" s="203"/>
      <c r="B31" s="512" t="s">
        <v>33</v>
      </c>
      <c r="C31" s="512"/>
      <c r="D31" s="512"/>
      <c r="E31" s="512"/>
      <c r="F31" s="512"/>
      <c r="G31" s="178">
        <f>ROUND(SUM(G24:G30),2)</f>
        <v>764.04</v>
      </c>
    </row>
    <row r="32" spans="1:236" ht="18.75" customHeight="1" x14ac:dyDescent="0.25">
      <c r="A32" s="177"/>
      <c r="B32" s="454"/>
      <c r="C32" s="454"/>
      <c r="D32" s="454"/>
      <c r="E32" s="454"/>
      <c r="F32" s="454"/>
      <c r="G32" s="467"/>
    </row>
    <row r="33" spans="1:236" s="78" customFormat="1" ht="18.75" customHeight="1" x14ac:dyDescent="0.25">
      <c r="A33" s="455" t="s">
        <v>34</v>
      </c>
      <c r="B33" s="455"/>
      <c r="C33" s="455"/>
      <c r="D33" s="455"/>
      <c r="E33" s="455"/>
      <c r="F33" s="455"/>
      <c r="G33" s="455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6"/>
      <c r="DU33" s="136"/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6"/>
      <c r="EH33" s="136"/>
      <c r="EI33" s="136"/>
      <c r="EJ33" s="136"/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36"/>
      <c r="EX33" s="136"/>
      <c r="EY33" s="136"/>
      <c r="EZ33" s="136"/>
      <c r="FA33" s="136"/>
      <c r="FB33" s="136"/>
      <c r="FC33" s="136"/>
      <c r="FD33" s="136"/>
      <c r="FE33" s="136"/>
      <c r="FF33" s="136"/>
      <c r="FG33" s="136"/>
      <c r="FH33" s="136"/>
      <c r="FI33" s="136"/>
      <c r="FJ33" s="136"/>
      <c r="FK33" s="136"/>
      <c r="FL33" s="136"/>
      <c r="FM33" s="136"/>
      <c r="FN33" s="136"/>
      <c r="FO33" s="136"/>
      <c r="FP33" s="136"/>
      <c r="FQ33" s="136"/>
      <c r="FR33" s="136"/>
      <c r="FS33" s="136"/>
      <c r="FT33" s="136"/>
      <c r="FU33" s="136"/>
      <c r="FV33" s="136"/>
      <c r="FW33" s="136"/>
      <c r="FX33" s="136"/>
      <c r="FY33" s="136"/>
      <c r="FZ33" s="136"/>
      <c r="GA33" s="136"/>
      <c r="GB33" s="136"/>
      <c r="GC33" s="136"/>
      <c r="GD33" s="136"/>
      <c r="GE33" s="136"/>
      <c r="GF33" s="136"/>
      <c r="GG33" s="136"/>
      <c r="GH33" s="136"/>
      <c r="GI33" s="136"/>
      <c r="GJ33" s="136"/>
      <c r="GK33" s="136"/>
      <c r="GL33" s="136"/>
      <c r="GM33" s="136"/>
      <c r="GN33" s="136"/>
      <c r="GO33" s="136"/>
      <c r="GP33" s="136"/>
      <c r="GQ33" s="136"/>
      <c r="GR33" s="136"/>
      <c r="GS33" s="136"/>
      <c r="GT33" s="136"/>
      <c r="GU33" s="136"/>
      <c r="GV33" s="136"/>
      <c r="GW33" s="136"/>
      <c r="GX33" s="136"/>
      <c r="GY33" s="136"/>
      <c r="GZ33" s="136"/>
      <c r="HA33" s="136"/>
      <c r="HB33" s="136"/>
      <c r="HC33" s="136"/>
      <c r="HD33" s="136"/>
      <c r="HE33" s="136"/>
      <c r="HF33" s="136"/>
      <c r="HG33" s="136"/>
      <c r="HH33" s="136"/>
      <c r="HI33" s="136"/>
      <c r="HJ33" s="136"/>
      <c r="HK33" s="136"/>
      <c r="HL33" s="136"/>
      <c r="HM33" s="136"/>
      <c r="HN33" s="136"/>
      <c r="HO33" s="136"/>
      <c r="HP33" s="136"/>
      <c r="HQ33" s="136"/>
      <c r="HR33" s="136"/>
      <c r="HS33" s="136"/>
      <c r="HT33" s="136"/>
      <c r="HU33" s="136"/>
      <c r="HV33" s="136"/>
      <c r="HW33" s="136"/>
      <c r="HX33" s="136"/>
      <c r="HY33" s="136"/>
      <c r="HZ33" s="136"/>
      <c r="IA33" s="136"/>
      <c r="IB33" s="136"/>
    </row>
    <row r="34" spans="1:236" s="88" customFormat="1" ht="18.75" customHeight="1" x14ac:dyDescent="0.25">
      <c r="A34" s="143">
        <v>3</v>
      </c>
      <c r="B34" s="447" t="s">
        <v>35</v>
      </c>
      <c r="C34" s="447"/>
      <c r="D34" s="447"/>
      <c r="E34" s="447"/>
      <c r="F34" s="447"/>
      <c r="G34" s="89" t="s">
        <v>17</v>
      </c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6"/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6"/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6"/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6"/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6"/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6"/>
      <c r="HH34" s="136"/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36"/>
      <c r="HX34" s="136"/>
      <c r="HY34" s="136"/>
      <c r="HZ34" s="136"/>
      <c r="IA34" s="136"/>
      <c r="IB34" s="136"/>
    </row>
    <row r="35" spans="1:236" ht="18.75" customHeight="1" x14ac:dyDescent="0.25">
      <c r="A35" s="145" t="s">
        <v>5</v>
      </c>
      <c r="B35" s="464" t="s">
        <v>36</v>
      </c>
      <c r="C35" s="464"/>
      <c r="D35" s="464"/>
      <c r="E35" s="464"/>
      <c r="F35" s="464"/>
      <c r="G35" s="29">
        <v>34.06</v>
      </c>
    </row>
    <row r="36" spans="1:236" s="31" customFormat="1" ht="18.75" customHeight="1" x14ac:dyDescent="0.25">
      <c r="A36" s="147" t="s">
        <v>6</v>
      </c>
      <c r="B36" s="465" t="s">
        <v>228</v>
      </c>
      <c r="C36" s="465"/>
      <c r="D36" s="465"/>
      <c r="E36" s="465"/>
      <c r="F36" s="465"/>
      <c r="G36" s="30">
        <v>61.41</v>
      </c>
      <c r="H36" s="79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6"/>
      <c r="DU36" s="136"/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6"/>
      <c r="EJ36" s="136"/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6"/>
      <c r="EX36" s="136"/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36"/>
      <c r="FL36" s="136"/>
      <c r="FM36" s="136"/>
      <c r="FN36" s="136"/>
      <c r="FO36" s="136"/>
      <c r="FP36" s="136"/>
      <c r="FQ36" s="136"/>
      <c r="FR36" s="136"/>
      <c r="FS36" s="136"/>
      <c r="FT36" s="136"/>
      <c r="FU36" s="136"/>
      <c r="FV36" s="136"/>
      <c r="FW36" s="136"/>
      <c r="FX36" s="136"/>
      <c r="FY36" s="136"/>
      <c r="FZ36" s="136"/>
      <c r="GA36" s="136"/>
      <c r="GB36" s="136"/>
      <c r="GC36" s="136"/>
      <c r="GD36" s="136"/>
      <c r="GE36" s="136"/>
      <c r="GF36" s="136"/>
      <c r="GG36" s="136"/>
      <c r="GH36" s="136"/>
      <c r="GI36" s="136"/>
      <c r="GJ36" s="136"/>
      <c r="GK36" s="136"/>
      <c r="GL36" s="136"/>
      <c r="GM36" s="136"/>
      <c r="GN36" s="136"/>
      <c r="GO36" s="136"/>
      <c r="GP36" s="136"/>
      <c r="GQ36" s="136"/>
      <c r="GR36" s="136"/>
      <c r="GS36" s="136"/>
      <c r="GT36" s="136"/>
      <c r="GU36" s="136"/>
      <c r="GV36" s="136"/>
      <c r="GW36" s="136"/>
      <c r="GX36" s="136"/>
      <c r="GY36" s="136"/>
      <c r="GZ36" s="136"/>
      <c r="HA36" s="136"/>
      <c r="HB36" s="136"/>
      <c r="HC36" s="136"/>
      <c r="HD36" s="136"/>
      <c r="HE36" s="136"/>
      <c r="HF36" s="136"/>
      <c r="HG36" s="136"/>
      <c r="HH36" s="136"/>
      <c r="HI36" s="136"/>
      <c r="HJ36" s="136"/>
      <c r="HK36" s="136"/>
      <c r="HL36" s="136"/>
      <c r="HM36" s="136"/>
      <c r="HN36" s="136"/>
      <c r="HO36" s="136"/>
      <c r="HP36" s="136"/>
      <c r="HQ36" s="136"/>
      <c r="HR36" s="136"/>
      <c r="HS36" s="136"/>
      <c r="HT36" s="136"/>
      <c r="HU36" s="136"/>
      <c r="HV36" s="136"/>
      <c r="HW36" s="136"/>
      <c r="HX36" s="136"/>
      <c r="HY36" s="136"/>
      <c r="HZ36" s="136"/>
      <c r="IA36" s="136"/>
      <c r="IB36" s="136"/>
    </row>
    <row r="37" spans="1:236" ht="18.75" customHeight="1" x14ac:dyDescent="0.25">
      <c r="A37" s="145" t="s">
        <v>8</v>
      </c>
      <c r="B37" s="464" t="s">
        <v>149</v>
      </c>
      <c r="C37" s="464"/>
      <c r="D37" s="464"/>
      <c r="E37" s="464"/>
      <c r="F37" s="464"/>
      <c r="G37" s="32"/>
    </row>
    <row r="38" spans="1:236" ht="18.75" customHeight="1" x14ac:dyDescent="0.25">
      <c r="A38" s="2"/>
      <c r="B38" s="431" t="s">
        <v>37</v>
      </c>
      <c r="C38" s="431"/>
      <c r="D38" s="431"/>
      <c r="E38" s="431"/>
      <c r="F38" s="431"/>
      <c r="G38" s="178">
        <f>ROUND(SUM(G35:G37),2)</f>
        <v>95.47</v>
      </c>
    </row>
    <row r="39" spans="1:236" ht="18.75" customHeight="1" x14ac:dyDescent="0.25">
      <c r="A39" s="250"/>
      <c r="B39" s="250"/>
      <c r="C39" s="250"/>
      <c r="D39" s="250"/>
      <c r="E39" s="250"/>
      <c r="F39" s="250"/>
      <c r="G39" s="250"/>
      <c r="H39" s="250"/>
    </row>
    <row r="40" spans="1:236" s="78" customFormat="1" ht="18.75" customHeight="1" x14ac:dyDescent="0.25">
      <c r="A40" s="455" t="s">
        <v>38</v>
      </c>
      <c r="B40" s="455"/>
      <c r="C40" s="455"/>
      <c r="D40" s="455"/>
      <c r="E40" s="455"/>
      <c r="F40" s="455"/>
      <c r="G40" s="455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136"/>
      <c r="ES40" s="136"/>
      <c r="ET40" s="136"/>
      <c r="EU40" s="136"/>
      <c r="EV40" s="136"/>
      <c r="EW40" s="136"/>
      <c r="EX40" s="136"/>
      <c r="EY40" s="136"/>
      <c r="EZ40" s="136"/>
      <c r="FA40" s="136"/>
      <c r="FB40" s="136"/>
      <c r="FC40" s="136"/>
      <c r="FD40" s="136"/>
      <c r="FE40" s="136"/>
      <c r="FF40" s="136"/>
      <c r="FG40" s="136"/>
      <c r="FH40" s="136"/>
      <c r="FI40" s="136"/>
      <c r="FJ40" s="136"/>
      <c r="FK40" s="136"/>
      <c r="FL40" s="136"/>
      <c r="FM40" s="136"/>
      <c r="FN40" s="136"/>
      <c r="FO40" s="136"/>
      <c r="FP40" s="136"/>
      <c r="FQ40" s="136"/>
      <c r="FR40" s="136"/>
      <c r="FS40" s="136"/>
      <c r="FT40" s="136"/>
      <c r="FU40" s="136"/>
      <c r="FV40" s="136"/>
      <c r="FW40" s="136"/>
      <c r="FX40" s="136"/>
      <c r="FY40" s="136"/>
      <c r="FZ40" s="136"/>
      <c r="GA40" s="136"/>
      <c r="GB40" s="136"/>
      <c r="GC40" s="136"/>
      <c r="GD40" s="136"/>
      <c r="GE40" s="136"/>
      <c r="GF40" s="136"/>
      <c r="GG40" s="136"/>
      <c r="GH40" s="136"/>
      <c r="GI40" s="136"/>
      <c r="GJ40" s="136"/>
      <c r="GK40" s="136"/>
      <c r="GL40" s="136"/>
      <c r="GM40" s="136"/>
      <c r="GN40" s="136"/>
      <c r="GO40" s="136"/>
      <c r="GP40" s="136"/>
      <c r="GQ40" s="136"/>
      <c r="GR40" s="136"/>
      <c r="GS40" s="136"/>
      <c r="GT40" s="136"/>
      <c r="GU40" s="136"/>
      <c r="GV40" s="136"/>
      <c r="GW40" s="136"/>
      <c r="GX40" s="136"/>
      <c r="GY40" s="136"/>
      <c r="GZ40" s="136"/>
      <c r="HA40" s="136"/>
      <c r="HB40" s="136"/>
      <c r="HC40" s="136"/>
      <c r="HD40" s="136"/>
      <c r="HE40" s="136"/>
      <c r="HF40" s="136"/>
      <c r="HG40" s="136"/>
      <c r="HH40" s="136"/>
      <c r="HI40" s="136"/>
      <c r="HJ40" s="136"/>
      <c r="HK40" s="136"/>
      <c r="HL40" s="136"/>
      <c r="HM40" s="136"/>
      <c r="HN40" s="136"/>
      <c r="HO40" s="136"/>
      <c r="HP40" s="136"/>
      <c r="HQ40" s="136"/>
      <c r="HR40" s="136"/>
      <c r="HS40" s="136"/>
      <c r="HT40" s="136"/>
      <c r="HU40" s="136"/>
      <c r="HV40" s="136"/>
      <c r="HW40" s="136"/>
      <c r="HX40" s="136"/>
      <c r="HY40" s="136"/>
      <c r="HZ40" s="136"/>
      <c r="IA40" s="136"/>
      <c r="IB40" s="136"/>
    </row>
    <row r="41" spans="1:236" s="88" customFormat="1" ht="18.75" customHeight="1" x14ac:dyDescent="0.25">
      <c r="A41" s="462" t="s">
        <v>39</v>
      </c>
      <c r="B41" s="462"/>
      <c r="C41" s="462"/>
      <c r="D41" s="462"/>
      <c r="E41" s="462"/>
      <c r="F41" s="462"/>
      <c r="G41" s="462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  <c r="DJ41" s="136"/>
      <c r="DK41" s="136"/>
      <c r="DL41" s="136"/>
      <c r="DM41" s="136"/>
      <c r="DN41" s="136"/>
      <c r="DO41" s="136"/>
      <c r="DP41" s="136"/>
      <c r="DQ41" s="136"/>
      <c r="DR41" s="136"/>
      <c r="DS41" s="136"/>
      <c r="DT41" s="136"/>
      <c r="DU41" s="136"/>
      <c r="DV41" s="136"/>
      <c r="DW41" s="136"/>
      <c r="DX41" s="136"/>
      <c r="DY41" s="136"/>
      <c r="DZ41" s="136"/>
      <c r="EA41" s="136"/>
      <c r="EB41" s="136"/>
      <c r="EC41" s="136"/>
      <c r="ED41" s="136"/>
      <c r="EE41" s="136"/>
      <c r="EF41" s="136"/>
      <c r="EG41" s="136"/>
      <c r="EH41" s="136"/>
      <c r="EI41" s="136"/>
      <c r="EJ41" s="136"/>
      <c r="EK41" s="136"/>
      <c r="EL41" s="136"/>
      <c r="EM41" s="136"/>
      <c r="EN41" s="136"/>
      <c r="EO41" s="136"/>
      <c r="EP41" s="136"/>
      <c r="EQ41" s="136"/>
      <c r="ER41" s="136"/>
      <c r="ES41" s="136"/>
      <c r="ET41" s="136"/>
      <c r="EU41" s="136"/>
      <c r="EV41" s="136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136"/>
      <c r="FH41" s="136"/>
      <c r="FI41" s="136"/>
      <c r="FJ41" s="136"/>
      <c r="FK41" s="136"/>
      <c r="FL41" s="136"/>
      <c r="FM41" s="136"/>
      <c r="FN41" s="136"/>
      <c r="FO41" s="136"/>
      <c r="FP41" s="136"/>
      <c r="FQ41" s="136"/>
      <c r="FR41" s="136"/>
      <c r="FS41" s="136"/>
      <c r="FT41" s="136"/>
      <c r="FU41" s="136"/>
      <c r="FV41" s="136"/>
      <c r="FW41" s="136"/>
      <c r="FX41" s="136"/>
      <c r="FY41" s="136"/>
      <c r="FZ41" s="136"/>
      <c r="GA41" s="136"/>
      <c r="GB41" s="136"/>
      <c r="GC41" s="136"/>
      <c r="GD41" s="136"/>
      <c r="GE41" s="136"/>
      <c r="GF41" s="136"/>
      <c r="GG41" s="136"/>
      <c r="GH41" s="136"/>
      <c r="GI41" s="136"/>
      <c r="GJ41" s="136"/>
      <c r="GK41" s="136"/>
      <c r="GL41" s="136"/>
      <c r="GM41" s="136"/>
      <c r="GN41" s="136"/>
      <c r="GO41" s="136"/>
      <c r="GP41" s="136"/>
      <c r="GQ41" s="136"/>
      <c r="GR41" s="136"/>
      <c r="GS41" s="136"/>
      <c r="GT41" s="136"/>
      <c r="GU41" s="136"/>
      <c r="GV41" s="136"/>
      <c r="GW41" s="136"/>
      <c r="GX41" s="136"/>
      <c r="GY41" s="136"/>
      <c r="GZ41" s="136"/>
      <c r="HA41" s="136"/>
      <c r="HB41" s="136"/>
      <c r="HC41" s="136"/>
      <c r="HD41" s="136"/>
      <c r="HE41" s="136"/>
      <c r="HF41" s="136"/>
      <c r="HG41" s="136"/>
      <c r="HH41" s="136"/>
      <c r="HI41" s="136"/>
      <c r="HJ41" s="136"/>
      <c r="HK41" s="136"/>
      <c r="HL41" s="136"/>
      <c r="HM41" s="136"/>
      <c r="HN41" s="136"/>
      <c r="HO41" s="136"/>
      <c r="HP41" s="136"/>
      <c r="HQ41" s="136"/>
      <c r="HR41" s="136"/>
      <c r="HS41" s="136"/>
      <c r="HT41" s="136"/>
      <c r="HU41" s="136"/>
      <c r="HV41" s="136"/>
      <c r="HW41" s="136"/>
      <c r="HX41" s="136"/>
      <c r="HY41" s="136"/>
      <c r="HZ41" s="136"/>
      <c r="IA41" s="136"/>
      <c r="IB41" s="136"/>
    </row>
    <row r="42" spans="1:236" s="77" customFormat="1" ht="18.75" customHeight="1" x14ac:dyDescent="0.25">
      <c r="A42" s="146" t="s">
        <v>40</v>
      </c>
      <c r="B42" s="463" t="s">
        <v>41</v>
      </c>
      <c r="C42" s="463"/>
      <c r="D42" s="463"/>
      <c r="E42" s="463"/>
      <c r="F42" s="146" t="s">
        <v>42</v>
      </c>
      <c r="G42" s="90" t="s">
        <v>26</v>
      </c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6"/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6"/>
      <c r="EZ42" s="136"/>
      <c r="FA42" s="136"/>
      <c r="FB42" s="136"/>
      <c r="FC42" s="136"/>
      <c r="FD42" s="136"/>
      <c r="FE42" s="136"/>
      <c r="FF42" s="136"/>
      <c r="FG42" s="136"/>
      <c r="FH42" s="136"/>
      <c r="FI42" s="136"/>
      <c r="FJ42" s="136"/>
      <c r="FK42" s="136"/>
      <c r="FL42" s="136"/>
      <c r="FM42" s="136"/>
      <c r="FN42" s="136"/>
      <c r="FO42" s="136"/>
      <c r="FP42" s="136"/>
      <c r="FQ42" s="136"/>
      <c r="FR42" s="136"/>
      <c r="FS42" s="136"/>
      <c r="FT42" s="136"/>
      <c r="FU42" s="136"/>
      <c r="FV42" s="136"/>
      <c r="FW42" s="136"/>
      <c r="FX42" s="136"/>
      <c r="FY42" s="136"/>
      <c r="FZ42" s="136"/>
      <c r="GA42" s="136"/>
      <c r="GB42" s="136"/>
      <c r="GC42" s="136"/>
      <c r="GD42" s="136"/>
      <c r="GE42" s="136"/>
      <c r="GF42" s="136"/>
      <c r="GG42" s="136"/>
      <c r="GH42" s="136"/>
      <c r="GI42" s="136"/>
      <c r="GJ42" s="136"/>
      <c r="GK42" s="136"/>
      <c r="GL42" s="136"/>
      <c r="GM42" s="136"/>
      <c r="GN42" s="136"/>
      <c r="GO42" s="136"/>
      <c r="GP42" s="136"/>
      <c r="GQ42" s="136"/>
      <c r="GR42" s="136"/>
      <c r="GS42" s="136"/>
      <c r="GT42" s="136"/>
      <c r="GU42" s="136"/>
      <c r="GV42" s="136"/>
      <c r="GW42" s="136"/>
      <c r="GX42" s="136"/>
      <c r="GY42" s="136"/>
      <c r="GZ42" s="136"/>
      <c r="HA42" s="136"/>
      <c r="HB42" s="136"/>
      <c r="HC42" s="136"/>
      <c r="HD42" s="136"/>
      <c r="HE42" s="136"/>
      <c r="HF42" s="136"/>
      <c r="HG42" s="136"/>
      <c r="HH42" s="136"/>
      <c r="HI42" s="136"/>
      <c r="HJ42" s="136"/>
      <c r="HK42" s="136"/>
      <c r="HL42" s="136"/>
      <c r="HM42" s="136"/>
      <c r="HN42" s="136"/>
      <c r="HO42" s="136"/>
      <c r="HP42" s="136"/>
      <c r="HQ42" s="136"/>
      <c r="HR42" s="136"/>
      <c r="HS42" s="136"/>
      <c r="HT42" s="136"/>
      <c r="HU42" s="136"/>
      <c r="HV42" s="136"/>
      <c r="HW42" s="136"/>
      <c r="HX42" s="136"/>
      <c r="HY42" s="136"/>
      <c r="HZ42" s="136"/>
      <c r="IA42" s="136"/>
      <c r="IB42" s="136"/>
    </row>
    <row r="43" spans="1:236" ht="18.75" customHeight="1" x14ac:dyDescent="0.25">
      <c r="A43" s="145" t="s">
        <v>5</v>
      </c>
      <c r="B43" s="435" t="s">
        <v>43</v>
      </c>
      <c r="C43" s="435"/>
      <c r="D43" s="435"/>
      <c r="E43" s="435"/>
      <c r="F43" s="123">
        <v>0.2</v>
      </c>
      <c r="G43" s="154">
        <f>ROUND(F43*$G$20,2)</f>
        <v>331.58</v>
      </c>
      <c r="H43" s="80"/>
    </row>
    <row r="44" spans="1:236" ht="18.75" customHeight="1" x14ac:dyDescent="0.25">
      <c r="A44" s="145" t="s">
        <v>6</v>
      </c>
      <c r="B44" s="435" t="s">
        <v>44</v>
      </c>
      <c r="C44" s="435"/>
      <c r="D44" s="435"/>
      <c r="E44" s="435"/>
      <c r="F44" s="123">
        <v>1.4999999999999999E-2</v>
      </c>
      <c r="G44" s="154">
        <f>ROUND(F44*$G$20,2)</f>
        <v>24.87</v>
      </c>
      <c r="H44" s="80"/>
    </row>
    <row r="45" spans="1:236" ht="18.75" customHeight="1" x14ac:dyDescent="0.25">
      <c r="A45" s="145" t="s">
        <v>8</v>
      </c>
      <c r="B45" s="435" t="s">
        <v>45</v>
      </c>
      <c r="C45" s="435"/>
      <c r="D45" s="435"/>
      <c r="E45" s="435"/>
      <c r="F45" s="123">
        <v>0.01</v>
      </c>
      <c r="G45" s="154">
        <f t="shared" ref="G45:G50" si="0">ROUND(F45*$G$20,2)</f>
        <v>16.579999999999998</v>
      </c>
      <c r="H45" s="80"/>
    </row>
    <row r="46" spans="1:236" ht="18.75" customHeight="1" x14ac:dyDescent="0.25">
      <c r="A46" s="145" t="s">
        <v>10</v>
      </c>
      <c r="B46" s="435" t="s">
        <v>46</v>
      </c>
      <c r="C46" s="435"/>
      <c r="D46" s="435"/>
      <c r="E46" s="435"/>
      <c r="F46" s="123">
        <v>2E-3</v>
      </c>
      <c r="G46" s="154">
        <f t="shared" si="0"/>
        <v>3.32</v>
      </c>
      <c r="H46" s="80"/>
    </row>
    <row r="47" spans="1:236" ht="18.75" customHeight="1" x14ac:dyDescent="0.25">
      <c r="A47" s="145" t="s">
        <v>20</v>
      </c>
      <c r="B47" s="435" t="s">
        <v>47</v>
      </c>
      <c r="C47" s="435"/>
      <c r="D47" s="435"/>
      <c r="E47" s="435"/>
      <c r="F47" s="123">
        <v>2.5000000000000001E-2</v>
      </c>
      <c r="G47" s="154">
        <f t="shared" si="0"/>
        <v>41.45</v>
      </c>
      <c r="H47" s="80"/>
    </row>
    <row r="48" spans="1:236" ht="18.75" customHeight="1" x14ac:dyDescent="0.25">
      <c r="A48" s="145" t="s">
        <v>31</v>
      </c>
      <c r="B48" s="435" t="s">
        <v>48</v>
      </c>
      <c r="C48" s="435"/>
      <c r="D48" s="435"/>
      <c r="E48" s="435"/>
      <c r="F48" s="123">
        <v>0.08</v>
      </c>
      <c r="G48" s="154">
        <f t="shared" si="0"/>
        <v>132.63</v>
      </c>
      <c r="H48" s="80"/>
    </row>
    <row r="49" spans="1:236" ht="18.75" customHeight="1" x14ac:dyDescent="0.25">
      <c r="A49" s="145" t="s">
        <v>21</v>
      </c>
      <c r="B49" s="33" t="s">
        <v>150</v>
      </c>
      <c r="C49" s="5">
        <v>0.03</v>
      </c>
      <c r="D49" s="33" t="s">
        <v>151</v>
      </c>
      <c r="E49" s="34">
        <v>1</v>
      </c>
      <c r="F49" s="7">
        <f>C49*E49</f>
        <v>0.03</v>
      </c>
      <c r="G49" s="154">
        <f t="shared" si="0"/>
        <v>49.74</v>
      </c>
      <c r="H49" s="80"/>
    </row>
    <row r="50" spans="1:236" ht="18.75" customHeight="1" x14ac:dyDescent="0.25">
      <c r="A50" s="145" t="s">
        <v>22</v>
      </c>
      <c r="B50" s="435" t="s">
        <v>49</v>
      </c>
      <c r="C50" s="435"/>
      <c r="D50" s="435"/>
      <c r="E50" s="435"/>
      <c r="F50" s="123">
        <v>6.0000000000000001E-3</v>
      </c>
      <c r="G50" s="154">
        <f t="shared" si="0"/>
        <v>9.9499999999999993</v>
      </c>
      <c r="H50" s="80"/>
    </row>
    <row r="51" spans="1:236" ht="18.75" customHeight="1" x14ac:dyDescent="0.25">
      <c r="A51" s="2"/>
      <c r="B51" s="431" t="s">
        <v>50</v>
      </c>
      <c r="C51" s="431"/>
      <c r="D51" s="431"/>
      <c r="E51" s="431"/>
      <c r="F51" s="3">
        <f>SUM(F43:F50)</f>
        <v>0.3680000000000001</v>
      </c>
      <c r="G51" s="35">
        <f>ROUND(F51*$G$20,2)</f>
        <v>610.1</v>
      </c>
      <c r="H51" s="80"/>
    </row>
    <row r="52" spans="1:236" ht="18.75" customHeight="1" x14ac:dyDescent="0.25">
      <c r="A52" s="141"/>
      <c r="B52" s="513"/>
      <c r="C52" s="513"/>
      <c r="D52" s="513"/>
      <c r="E52" s="513"/>
      <c r="F52" s="513"/>
      <c r="G52" s="513"/>
    </row>
    <row r="53" spans="1:236" ht="18.75" customHeight="1" x14ac:dyDescent="0.25">
      <c r="A53" s="456" t="s">
        <v>51</v>
      </c>
      <c r="B53" s="456"/>
      <c r="C53" s="456"/>
      <c r="D53" s="456"/>
      <c r="E53" s="456"/>
      <c r="F53" s="456"/>
      <c r="G53" s="456"/>
    </row>
    <row r="54" spans="1:236" s="88" customFormat="1" ht="18.75" customHeight="1" x14ac:dyDescent="0.25">
      <c r="A54" s="143" t="s">
        <v>52</v>
      </c>
      <c r="B54" s="447" t="s">
        <v>53</v>
      </c>
      <c r="C54" s="447"/>
      <c r="D54" s="447"/>
      <c r="E54" s="447"/>
      <c r="F54" s="447"/>
      <c r="G54" s="89" t="s">
        <v>17</v>
      </c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  <c r="DS54" s="136"/>
      <c r="DT54" s="136"/>
      <c r="DU54" s="136"/>
      <c r="DV54" s="136"/>
      <c r="DW54" s="136"/>
      <c r="DX54" s="136"/>
      <c r="DY54" s="136"/>
      <c r="DZ54" s="136"/>
      <c r="EA54" s="136"/>
      <c r="EB54" s="136"/>
      <c r="EC54" s="13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6"/>
      <c r="EN54" s="136"/>
      <c r="EO54" s="136"/>
      <c r="EP54" s="136"/>
      <c r="EQ54" s="136"/>
      <c r="ER54" s="136"/>
      <c r="ES54" s="136"/>
      <c r="ET54" s="136"/>
      <c r="EU54" s="136"/>
      <c r="EV54" s="136"/>
      <c r="EW54" s="136"/>
      <c r="EX54" s="136"/>
      <c r="EY54" s="136"/>
      <c r="EZ54" s="136"/>
      <c r="FA54" s="136"/>
      <c r="FB54" s="136"/>
      <c r="FC54" s="136"/>
      <c r="FD54" s="136"/>
      <c r="FE54" s="136"/>
      <c r="FF54" s="136"/>
      <c r="FG54" s="136"/>
      <c r="FH54" s="136"/>
      <c r="FI54" s="136"/>
      <c r="FJ54" s="136"/>
      <c r="FK54" s="136"/>
      <c r="FL54" s="136"/>
      <c r="FM54" s="136"/>
      <c r="FN54" s="136"/>
      <c r="FO54" s="136"/>
      <c r="FP54" s="136"/>
      <c r="FQ54" s="136"/>
      <c r="FR54" s="136"/>
      <c r="FS54" s="136"/>
      <c r="FT54" s="136"/>
      <c r="FU54" s="136"/>
      <c r="FV54" s="136"/>
      <c r="FW54" s="136"/>
      <c r="FX54" s="136"/>
      <c r="FY54" s="136"/>
      <c r="FZ54" s="136"/>
      <c r="GA54" s="136"/>
      <c r="GB54" s="136"/>
      <c r="GC54" s="136"/>
      <c r="GD54" s="136"/>
      <c r="GE54" s="136"/>
      <c r="GF54" s="136"/>
      <c r="GG54" s="136"/>
      <c r="GH54" s="136"/>
      <c r="GI54" s="136"/>
      <c r="GJ54" s="136"/>
      <c r="GK54" s="136"/>
      <c r="GL54" s="136"/>
      <c r="GM54" s="136"/>
      <c r="GN54" s="136"/>
      <c r="GO54" s="136"/>
      <c r="GP54" s="136"/>
      <c r="GQ54" s="136"/>
      <c r="GR54" s="136"/>
      <c r="GS54" s="136"/>
      <c r="GT54" s="136"/>
      <c r="GU54" s="136"/>
      <c r="GV54" s="136"/>
      <c r="GW54" s="136"/>
      <c r="GX54" s="136"/>
      <c r="GY54" s="136"/>
      <c r="GZ54" s="136"/>
      <c r="HA54" s="136"/>
      <c r="HB54" s="136"/>
      <c r="HC54" s="136"/>
      <c r="HD54" s="136"/>
      <c r="HE54" s="136"/>
      <c r="HF54" s="136"/>
      <c r="HG54" s="136"/>
      <c r="HH54" s="136"/>
      <c r="HI54" s="136"/>
      <c r="HJ54" s="136"/>
      <c r="HK54" s="136"/>
      <c r="HL54" s="136"/>
      <c r="HM54" s="136"/>
      <c r="HN54" s="136"/>
      <c r="HO54" s="136"/>
      <c r="HP54" s="136"/>
      <c r="HQ54" s="136"/>
      <c r="HR54" s="136"/>
      <c r="HS54" s="136"/>
      <c r="HT54" s="136"/>
      <c r="HU54" s="136"/>
      <c r="HV54" s="136"/>
      <c r="HW54" s="136"/>
      <c r="HX54" s="136"/>
      <c r="HY54" s="136"/>
      <c r="HZ54" s="136"/>
      <c r="IA54" s="136"/>
      <c r="IB54" s="136"/>
    </row>
    <row r="55" spans="1:236" ht="18.75" customHeight="1" x14ac:dyDescent="0.25">
      <c r="A55" s="145" t="s">
        <v>5</v>
      </c>
      <c r="B55" s="435" t="s">
        <v>53</v>
      </c>
      <c r="C55" s="435"/>
      <c r="D55" s="435"/>
      <c r="E55" s="435"/>
      <c r="F55" s="124">
        <f>1/12</f>
        <v>8.3333333333333329E-2</v>
      </c>
      <c r="G55" s="152">
        <f>ROUND(F55*$G$20,2)</f>
        <v>138.16</v>
      </c>
      <c r="H55" s="80"/>
    </row>
    <row r="56" spans="1:236" ht="18.75" customHeight="1" x14ac:dyDescent="0.25">
      <c r="A56" s="145" t="s">
        <v>6</v>
      </c>
      <c r="B56" s="435" t="s">
        <v>54</v>
      </c>
      <c r="C56" s="435"/>
      <c r="D56" s="435"/>
      <c r="E56" s="435"/>
      <c r="F56" s="123">
        <f>F55*F51</f>
        <v>3.0666666666666675E-2</v>
      </c>
      <c r="G56" s="152">
        <f t="shared" ref="G56:G57" si="1">ROUND(F56*$G$20,2)</f>
        <v>50.84</v>
      </c>
      <c r="H56" s="80"/>
    </row>
    <row r="57" spans="1:236" ht="18.75" customHeight="1" x14ac:dyDescent="0.25">
      <c r="A57" s="2"/>
      <c r="B57" s="268" t="s">
        <v>50</v>
      </c>
      <c r="C57" s="269"/>
      <c r="D57" s="269"/>
      <c r="E57" s="269"/>
      <c r="F57" s="4">
        <f>F55+F56</f>
        <v>0.114</v>
      </c>
      <c r="G57" s="8">
        <f t="shared" si="1"/>
        <v>189</v>
      </c>
      <c r="H57" s="80"/>
    </row>
    <row r="58" spans="1:236" ht="18.75" customHeight="1" x14ac:dyDescent="0.25">
      <c r="A58" s="513"/>
      <c r="B58" s="513"/>
      <c r="C58" s="513"/>
      <c r="D58" s="513"/>
      <c r="E58" s="513"/>
      <c r="F58" s="513"/>
      <c r="G58" s="513"/>
      <c r="H58" s="80"/>
    </row>
    <row r="59" spans="1:236" s="78" customFormat="1" ht="18.75" customHeight="1" x14ac:dyDescent="0.25">
      <c r="A59" s="459" t="s">
        <v>55</v>
      </c>
      <c r="B59" s="459"/>
      <c r="C59" s="459"/>
      <c r="D59" s="459"/>
      <c r="E59" s="459"/>
      <c r="F59" s="459"/>
      <c r="G59" s="459"/>
      <c r="H59" s="80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/>
      <c r="AX59" s="136"/>
      <c r="AY59" s="136"/>
      <c r="AZ59" s="136"/>
      <c r="BA59" s="136"/>
      <c r="BB59" s="136"/>
      <c r="BC59" s="136"/>
      <c r="BD59" s="136"/>
      <c r="BE59" s="136"/>
      <c r="BF59" s="136"/>
      <c r="BG59" s="136"/>
      <c r="BH59" s="136"/>
      <c r="BI59" s="136"/>
      <c r="BJ59" s="136"/>
      <c r="BK59" s="136"/>
      <c r="BL59" s="136"/>
      <c r="BM59" s="136"/>
      <c r="BN59" s="136"/>
      <c r="BO59" s="136"/>
      <c r="BP59" s="136"/>
      <c r="BQ59" s="136"/>
      <c r="BR59" s="136"/>
      <c r="BS59" s="136"/>
      <c r="BT59" s="136"/>
      <c r="BU59" s="136"/>
      <c r="BV59" s="136"/>
      <c r="BW59" s="136"/>
      <c r="BX59" s="136"/>
      <c r="BY59" s="136"/>
      <c r="BZ59" s="136"/>
      <c r="CA59" s="136"/>
      <c r="CB59" s="136"/>
      <c r="CC59" s="136"/>
      <c r="CD59" s="136"/>
      <c r="CE59" s="136"/>
      <c r="CF59" s="136"/>
      <c r="CG59" s="136"/>
      <c r="CH59" s="136"/>
      <c r="CI59" s="136"/>
      <c r="CJ59" s="136"/>
      <c r="CK59" s="136"/>
      <c r="CL59" s="136"/>
      <c r="CM59" s="136"/>
      <c r="CN59" s="136"/>
      <c r="CO59" s="136"/>
      <c r="CP59" s="136"/>
      <c r="CQ59" s="136"/>
      <c r="CR59" s="136"/>
      <c r="CS59" s="136"/>
      <c r="CT59" s="136"/>
      <c r="CU59" s="136"/>
      <c r="CV59" s="136"/>
      <c r="CW59" s="136"/>
      <c r="CX59" s="136"/>
      <c r="CY59" s="136"/>
      <c r="CZ59" s="136"/>
      <c r="DA59" s="136"/>
      <c r="DB59" s="136"/>
      <c r="DC59" s="136"/>
      <c r="DD59" s="136"/>
      <c r="DE59" s="136"/>
      <c r="DF59" s="136"/>
      <c r="DG59" s="136"/>
      <c r="DH59" s="136"/>
      <c r="DI59" s="136"/>
      <c r="DJ59" s="136"/>
      <c r="DK59" s="136"/>
      <c r="DL59" s="136"/>
      <c r="DM59" s="136"/>
      <c r="DN59" s="136"/>
      <c r="DO59" s="136"/>
      <c r="DP59" s="136"/>
      <c r="DQ59" s="136"/>
      <c r="DR59" s="136"/>
      <c r="DS59" s="136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V59" s="136"/>
      <c r="EW59" s="136"/>
      <c r="EX59" s="136"/>
      <c r="EY59" s="136"/>
      <c r="EZ59" s="136"/>
      <c r="FA59" s="136"/>
      <c r="FB59" s="136"/>
      <c r="FC59" s="136"/>
      <c r="FD59" s="136"/>
      <c r="FE59" s="136"/>
      <c r="FF59" s="136"/>
      <c r="FG59" s="136"/>
      <c r="FH59" s="136"/>
      <c r="FI59" s="136"/>
      <c r="FJ59" s="136"/>
      <c r="FK59" s="136"/>
      <c r="FL59" s="136"/>
      <c r="FM59" s="136"/>
      <c r="FN59" s="136"/>
      <c r="FO59" s="136"/>
      <c r="FP59" s="136"/>
      <c r="FQ59" s="136"/>
      <c r="FR59" s="136"/>
      <c r="FS59" s="136"/>
      <c r="FT59" s="136"/>
      <c r="FU59" s="136"/>
      <c r="FV59" s="136"/>
      <c r="FW59" s="136"/>
      <c r="FX59" s="136"/>
      <c r="FY59" s="136"/>
      <c r="FZ59" s="136"/>
      <c r="GA59" s="136"/>
      <c r="GB59" s="136"/>
      <c r="GC59" s="136"/>
      <c r="GD59" s="136"/>
      <c r="GE59" s="136"/>
      <c r="GF59" s="136"/>
      <c r="GG59" s="136"/>
      <c r="GH59" s="136"/>
      <c r="GI59" s="136"/>
      <c r="GJ59" s="136"/>
      <c r="GK59" s="136"/>
      <c r="GL59" s="136"/>
      <c r="GM59" s="136"/>
      <c r="GN59" s="136"/>
      <c r="GO59" s="136"/>
      <c r="GP59" s="136"/>
      <c r="GQ59" s="136"/>
      <c r="GR59" s="136"/>
      <c r="GS59" s="136"/>
      <c r="GT59" s="136"/>
      <c r="GU59" s="136"/>
      <c r="GV59" s="136"/>
      <c r="GW59" s="136"/>
      <c r="GX59" s="136"/>
      <c r="GY59" s="136"/>
      <c r="GZ59" s="136"/>
      <c r="HA59" s="136"/>
      <c r="HB59" s="136"/>
      <c r="HC59" s="136"/>
      <c r="HD59" s="136"/>
      <c r="HE59" s="136"/>
      <c r="HF59" s="136"/>
      <c r="HG59" s="136"/>
      <c r="HH59" s="136"/>
      <c r="HI59" s="136"/>
      <c r="HJ59" s="136"/>
      <c r="HK59" s="136"/>
      <c r="HL59" s="136"/>
      <c r="HM59" s="136"/>
      <c r="HN59" s="136"/>
      <c r="HO59" s="136"/>
      <c r="HP59" s="136"/>
      <c r="HQ59" s="136"/>
      <c r="HR59" s="136"/>
      <c r="HS59" s="136"/>
      <c r="HT59" s="136"/>
      <c r="HU59" s="136"/>
      <c r="HV59" s="136"/>
      <c r="HW59" s="136"/>
      <c r="HX59" s="136"/>
      <c r="HY59" s="136"/>
      <c r="HZ59" s="136"/>
      <c r="IA59" s="136"/>
      <c r="IB59" s="136"/>
    </row>
    <row r="60" spans="1:236" s="88" customFormat="1" ht="18.75" customHeight="1" x14ac:dyDescent="0.25">
      <c r="A60" s="143" t="s">
        <v>56</v>
      </c>
      <c r="B60" s="447" t="s">
        <v>57</v>
      </c>
      <c r="C60" s="447"/>
      <c r="D60" s="447"/>
      <c r="E60" s="447"/>
      <c r="F60" s="447"/>
      <c r="G60" s="89" t="s">
        <v>17</v>
      </c>
      <c r="H60" s="80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6"/>
      <c r="AY60" s="136"/>
      <c r="AZ60" s="136"/>
      <c r="BA60" s="136"/>
      <c r="BB60" s="136"/>
      <c r="BC60" s="136"/>
      <c r="BD60" s="136"/>
      <c r="BE60" s="136"/>
      <c r="BF60" s="136"/>
      <c r="BG60" s="136"/>
      <c r="BH60" s="136"/>
      <c r="BI60" s="136"/>
      <c r="BJ60" s="136"/>
      <c r="BK60" s="136"/>
      <c r="BL60" s="136"/>
      <c r="BM60" s="136"/>
      <c r="BN60" s="136"/>
      <c r="BO60" s="136"/>
      <c r="BP60" s="136"/>
      <c r="BQ60" s="136"/>
      <c r="BR60" s="136"/>
      <c r="BS60" s="136"/>
      <c r="BT60" s="136"/>
      <c r="BU60" s="136"/>
      <c r="BV60" s="136"/>
      <c r="BW60" s="136"/>
      <c r="BX60" s="136"/>
      <c r="BY60" s="136"/>
      <c r="BZ60" s="136"/>
      <c r="CA60" s="136"/>
      <c r="CB60" s="136"/>
      <c r="CC60" s="136"/>
      <c r="CD60" s="136"/>
      <c r="CE60" s="136"/>
      <c r="CF60" s="136"/>
      <c r="CG60" s="136"/>
      <c r="CH60" s="136"/>
      <c r="CI60" s="136"/>
      <c r="CJ60" s="136"/>
      <c r="CK60" s="136"/>
      <c r="CL60" s="136"/>
      <c r="CM60" s="136"/>
      <c r="CN60" s="136"/>
      <c r="CO60" s="136"/>
      <c r="CP60" s="136"/>
      <c r="CQ60" s="136"/>
      <c r="CR60" s="136"/>
      <c r="CS60" s="136"/>
      <c r="CT60" s="136"/>
      <c r="CU60" s="136"/>
      <c r="CV60" s="136"/>
      <c r="CW60" s="136"/>
      <c r="CX60" s="136"/>
      <c r="CY60" s="136"/>
      <c r="CZ60" s="136"/>
      <c r="DA60" s="136"/>
      <c r="DB60" s="136"/>
      <c r="DC60" s="136"/>
      <c r="DD60" s="136"/>
      <c r="DE60" s="136"/>
      <c r="DF60" s="136"/>
      <c r="DG60" s="136"/>
      <c r="DH60" s="136"/>
      <c r="DI60" s="136"/>
      <c r="DJ60" s="136"/>
      <c r="DK60" s="136"/>
      <c r="DL60" s="136"/>
      <c r="DM60" s="136"/>
      <c r="DN60" s="136"/>
      <c r="DO60" s="136"/>
      <c r="DP60" s="136"/>
      <c r="DQ60" s="136"/>
      <c r="DR60" s="136"/>
      <c r="DS60" s="136"/>
      <c r="DT60" s="136"/>
      <c r="DU60" s="136"/>
      <c r="DV60" s="136"/>
      <c r="DW60" s="136"/>
      <c r="DX60" s="136"/>
      <c r="DY60" s="136"/>
      <c r="DZ60" s="136"/>
      <c r="EA60" s="136"/>
      <c r="EB60" s="136"/>
      <c r="EC60" s="136"/>
      <c r="ED60" s="136"/>
      <c r="EE60" s="136"/>
      <c r="EF60" s="136"/>
      <c r="EG60" s="136"/>
      <c r="EH60" s="136"/>
      <c r="EI60" s="136"/>
      <c r="EJ60" s="136"/>
      <c r="EK60" s="136"/>
      <c r="EL60" s="136"/>
      <c r="EM60" s="136"/>
      <c r="EN60" s="136"/>
      <c r="EO60" s="136"/>
      <c r="EP60" s="136"/>
      <c r="EQ60" s="136"/>
      <c r="ER60" s="136"/>
      <c r="ES60" s="136"/>
      <c r="ET60" s="136"/>
      <c r="EU60" s="136"/>
      <c r="EV60" s="136"/>
      <c r="EW60" s="136"/>
      <c r="EX60" s="136"/>
      <c r="EY60" s="136"/>
      <c r="EZ60" s="136"/>
      <c r="FA60" s="136"/>
      <c r="FB60" s="136"/>
      <c r="FC60" s="136"/>
      <c r="FD60" s="136"/>
      <c r="FE60" s="136"/>
      <c r="FF60" s="136"/>
      <c r="FG60" s="136"/>
      <c r="FH60" s="136"/>
      <c r="FI60" s="136"/>
      <c r="FJ60" s="136"/>
      <c r="FK60" s="136"/>
      <c r="FL60" s="136"/>
      <c r="FM60" s="136"/>
      <c r="FN60" s="136"/>
      <c r="FO60" s="136"/>
      <c r="FP60" s="136"/>
      <c r="FQ60" s="136"/>
      <c r="FR60" s="136"/>
      <c r="FS60" s="136"/>
      <c r="FT60" s="136"/>
      <c r="FU60" s="136"/>
      <c r="FV60" s="136"/>
      <c r="FW60" s="136"/>
      <c r="FX60" s="136"/>
      <c r="FY60" s="136"/>
      <c r="FZ60" s="136"/>
      <c r="GA60" s="136"/>
      <c r="GB60" s="136"/>
      <c r="GC60" s="136"/>
      <c r="GD60" s="136"/>
      <c r="GE60" s="136"/>
      <c r="GF60" s="136"/>
      <c r="GG60" s="136"/>
      <c r="GH60" s="136"/>
      <c r="GI60" s="136"/>
      <c r="GJ60" s="136"/>
      <c r="GK60" s="136"/>
      <c r="GL60" s="136"/>
      <c r="GM60" s="136"/>
      <c r="GN60" s="136"/>
      <c r="GO60" s="136"/>
      <c r="GP60" s="136"/>
      <c r="GQ60" s="136"/>
      <c r="GR60" s="136"/>
      <c r="GS60" s="136"/>
      <c r="GT60" s="136"/>
      <c r="GU60" s="136"/>
      <c r="GV60" s="136"/>
      <c r="GW60" s="136"/>
      <c r="GX60" s="136"/>
      <c r="GY60" s="136"/>
      <c r="GZ60" s="136"/>
      <c r="HA60" s="136"/>
      <c r="HB60" s="136"/>
      <c r="HC60" s="136"/>
      <c r="HD60" s="136"/>
      <c r="HE60" s="136"/>
      <c r="HF60" s="136"/>
      <c r="HG60" s="136"/>
      <c r="HH60" s="136"/>
      <c r="HI60" s="136"/>
      <c r="HJ60" s="136"/>
      <c r="HK60" s="136"/>
      <c r="HL60" s="136"/>
      <c r="HM60" s="136"/>
      <c r="HN60" s="136"/>
      <c r="HO60" s="136"/>
      <c r="HP60" s="136"/>
      <c r="HQ60" s="136"/>
      <c r="HR60" s="136"/>
      <c r="HS60" s="136"/>
      <c r="HT60" s="136"/>
      <c r="HU60" s="136"/>
      <c r="HV60" s="136"/>
      <c r="HW60" s="136"/>
      <c r="HX60" s="136"/>
      <c r="HY60" s="136"/>
      <c r="HZ60" s="136"/>
      <c r="IA60" s="136"/>
      <c r="IB60" s="136"/>
    </row>
    <row r="61" spans="1:236" ht="18.75" customHeight="1" x14ac:dyDescent="0.25">
      <c r="A61" s="302" t="s">
        <v>5</v>
      </c>
      <c r="B61" s="435" t="s">
        <v>57</v>
      </c>
      <c r="C61" s="435"/>
      <c r="D61" s="435"/>
      <c r="E61" s="435"/>
      <c r="F61" s="377">
        <f>C62*E62*C63*(E63/12)</f>
        <v>2.1280000000000002E-4</v>
      </c>
      <c r="G61" s="286">
        <f>ROUND(F61*G20,2)</f>
        <v>0.35</v>
      </c>
      <c r="H61" s="80"/>
    </row>
    <row r="62" spans="1:236" ht="18.75" customHeight="1" x14ac:dyDescent="0.25">
      <c r="A62" s="303"/>
      <c r="B62" s="145" t="s">
        <v>58</v>
      </c>
      <c r="C62" s="123">
        <v>1.44E-2</v>
      </c>
      <c r="D62" s="145" t="s">
        <v>59</v>
      </c>
      <c r="E62" s="123">
        <v>0.1</v>
      </c>
      <c r="F62" s="378"/>
      <c r="G62" s="308"/>
      <c r="H62" s="80"/>
    </row>
    <row r="63" spans="1:236" ht="18.75" customHeight="1" x14ac:dyDescent="0.25">
      <c r="A63" s="304"/>
      <c r="B63" s="145" t="s">
        <v>60</v>
      </c>
      <c r="C63" s="123">
        <f>F43+F49+F55+F48+F73</f>
        <v>0.44333333333333336</v>
      </c>
      <c r="D63" s="145" t="s">
        <v>61</v>
      </c>
      <c r="E63" s="125">
        <v>4</v>
      </c>
      <c r="F63" s="379"/>
      <c r="G63" s="287"/>
      <c r="H63" s="80"/>
    </row>
    <row r="64" spans="1:236" ht="18.75" customHeight="1" x14ac:dyDescent="0.25">
      <c r="A64" s="145" t="s">
        <v>6</v>
      </c>
      <c r="B64" s="435" t="s">
        <v>62</v>
      </c>
      <c r="C64" s="435"/>
      <c r="D64" s="435"/>
      <c r="E64" s="435"/>
      <c r="F64" s="36">
        <f>F61*F51</f>
        <v>7.8310400000000029E-5</v>
      </c>
      <c r="G64" s="152">
        <f>F64*G20</f>
        <v>0.12982924595200004</v>
      </c>
      <c r="H64" s="80"/>
    </row>
    <row r="65" spans="1:236" ht="18.75" customHeight="1" x14ac:dyDescent="0.25">
      <c r="A65" s="2"/>
      <c r="B65" s="268" t="s">
        <v>50</v>
      </c>
      <c r="C65" s="269"/>
      <c r="D65" s="269"/>
      <c r="E65" s="269"/>
      <c r="F65" s="4">
        <f>F61+F64</f>
        <v>2.9111040000000005E-4</v>
      </c>
      <c r="G65" s="108">
        <f>ROUND(SUM(G61:G64),2)</f>
        <v>0.48</v>
      </c>
      <c r="H65" s="80"/>
      <c r="I65" s="81"/>
      <c r="J65" s="81"/>
    </row>
    <row r="66" spans="1:236" ht="18.75" customHeight="1" x14ac:dyDescent="0.25">
      <c r="A66" s="513"/>
      <c r="B66" s="513"/>
      <c r="C66" s="513"/>
      <c r="D66" s="513"/>
      <c r="E66" s="513"/>
      <c r="F66" s="513"/>
      <c r="G66" s="513"/>
      <c r="J66" s="81"/>
    </row>
    <row r="67" spans="1:236" s="78" customFormat="1" ht="18.75" customHeight="1" x14ac:dyDescent="0.25">
      <c r="A67" s="456" t="s">
        <v>63</v>
      </c>
      <c r="B67" s="456"/>
      <c r="C67" s="456"/>
      <c r="D67" s="456"/>
      <c r="E67" s="456"/>
      <c r="F67" s="456"/>
      <c r="G67" s="45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36"/>
      <c r="BH67" s="136"/>
      <c r="BI67" s="136"/>
      <c r="BJ67" s="136"/>
      <c r="BK67" s="136"/>
      <c r="BL67" s="136"/>
      <c r="BM67" s="136"/>
      <c r="BN67" s="136"/>
      <c r="BO67" s="136"/>
      <c r="BP67" s="136"/>
      <c r="BQ67" s="136"/>
      <c r="BR67" s="136"/>
      <c r="BS67" s="136"/>
      <c r="BT67" s="136"/>
      <c r="BU67" s="136"/>
      <c r="BV67" s="136"/>
      <c r="BW67" s="136"/>
      <c r="BX67" s="136"/>
      <c r="BY67" s="136"/>
      <c r="BZ67" s="136"/>
      <c r="CA67" s="136"/>
      <c r="CB67" s="136"/>
      <c r="CC67" s="136"/>
      <c r="CD67" s="136"/>
      <c r="CE67" s="136"/>
      <c r="CF67" s="136"/>
      <c r="CG67" s="136"/>
      <c r="CH67" s="136"/>
      <c r="CI67" s="136"/>
      <c r="CJ67" s="136"/>
      <c r="CK67" s="136"/>
      <c r="CL67" s="136"/>
      <c r="CM67" s="136"/>
      <c r="CN67" s="136"/>
      <c r="CO67" s="136"/>
      <c r="CP67" s="136"/>
      <c r="CQ67" s="136"/>
      <c r="CR67" s="136"/>
      <c r="CS67" s="136"/>
      <c r="CT67" s="136"/>
      <c r="CU67" s="136"/>
      <c r="CV67" s="136"/>
      <c r="CW67" s="136"/>
      <c r="CX67" s="136"/>
      <c r="CY67" s="136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6"/>
      <c r="EC67" s="136"/>
      <c r="ED67" s="136"/>
      <c r="EE67" s="136"/>
      <c r="EF67" s="136"/>
      <c r="EG67" s="136"/>
      <c r="EH67" s="136"/>
      <c r="EI67" s="136"/>
      <c r="EJ67" s="136"/>
      <c r="EK67" s="136"/>
      <c r="EL67" s="136"/>
      <c r="EM67" s="136"/>
      <c r="EN67" s="136"/>
      <c r="EO67" s="136"/>
      <c r="EP67" s="136"/>
      <c r="EQ67" s="136"/>
      <c r="ER67" s="136"/>
      <c r="ES67" s="136"/>
      <c r="ET67" s="136"/>
      <c r="EU67" s="136"/>
      <c r="EV67" s="136"/>
      <c r="EW67" s="136"/>
      <c r="EX67" s="136"/>
      <c r="EY67" s="136"/>
      <c r="EZ67" s="136"/>
      <c r="FA67" s="136"/>
      <c r="FB67" s="136"/>
      <c r="FC67" s="136"/>
      <c r="FD67" s="136"/>
      <c r="FE67" s="136"/>
      <c r="FF67" s="136"/>
      <c r="FG67" s="136"/>
      <c r="FH67" s="136"/>
      <c r="FI67" s="136"/>
      <c r="FJ67" s="136"/>
      <c r="FK67" s="136"/>
      <c r="FL67" s="136"/>
      <c r="FM67" s="136"/>
      <c r="FN67" s="136"/>
      <c r="FO67" s="136"/>
      <c r="FP67" s="136"/>
      <c r="FQ67" s="136"/>
      <c r="FR67" s="136"/>
      <c r="FS67" s="136"/>
      <c r="FT67" s="136"/>
      <c r="FU67" s="136"/>
      <c r="FV67" s="136"/>
      <c r="FW67" s="136"/>
      <c r="FX67" s="136"/>
      <c r="FY67" s="136"/>
      <c r="FZ67" s="136"/>
      <c r="GA67" s="136"/>
      <c r="GB67" s="136"/>
      <c r="GC67" s="136"/>
      <c r="GD67" s="136"/>
      <c r="GE67" s="136"/>
      <c r="GF67" s="136"/>
      <c r="GG67" s="136"/>
      <c r="GH67" s="136"/>
      <c r="GI67" s="136"/>
      <c r="GJ67" s="136"/>
      <c r="GK67" s="136"/>
      <c r="GL67" s="136"/>
      <c r="GM67" s="136"/>
      <c r="GN67" s="136"/>
      <c r="GO67" s="136"/>
      <c r="GP67" s="136"/>
      <c r="GQ67" s="136"/>
      <c r="GR67" s="136"/>
      <c r="GS67" s="136"/>
      <c r="GT67" s="136"/>
      <c r="GU67" s="136"/>
      <c r="GV67" s="136"/>
      <c r="GW67" s="136"/>
      <c r="GX67" s="136"/>
      <c r="GY67" s="136"/>
      <c r="GZ67" s="136"/>
      <c r="HA67" s="136"/>
      <c r="HB67" s="136"/>
      <c r="HC67" s="136"/>
      <c r="HD67" s="136"/>
      <c r="HE67" s="136"/>
      <c r="HF67" s="136"/>
      <c r="HG67" s="136"/>
      <c r="HH67" s="136"/>
      <c r="HI67" s="136"/>
      <c r="HJ67" s="136"/>
      <c r="HK67" s="136"/>
      <c r="HL67" s="136"/>
      <c r="HM67" s="136"/>
      <c r="HN67" s="136"/>
      <c r="HO67" s="136"/>
      <c r="HP67" s="136"/>
      <c r="HQ67" s="136"/>
      <c r="HR67" s="136"/>
      <c r="HS67" s="136"/>
      <c r="HT67" s="136"/>
      <c r="HU67" s="136"/>
      <c r="HV67" s="136"/>
      <c r="HW67" s="136"/>
      <c r="HX67" s="136"/>
      <c r="HY67" s="136"/>
      <c r="HZ67" s="136"/>
      <c r="IA67" s="136"/>
      <c r="IB67" s="136"/>
    </row>
    <row r="68" spans="1:236" s="88" customFormat="1" ht="18.75" customHeight="1" x14ac:dyDescent="0.25">
      <c r="A68" s="143" t="s">
        <v>64</v>
      </c>
      <c r="B68" s="447" t="s">
        <v>65</v>
      </c>
      <c r="C68" s="447"/>
      <c r="D68" s="447"/>
      <c r="E68" s="447"/>
      <c r="F68" s="447"/>
      <c r="G68" s="89" t="s">
        <v>17</v>
      </c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136"/>
      <c r="AX68" s="136"/>
      <c r="AY68" s="136"/>
      <c r="AZ68" s="136"/>
      <c r="BA68" s="136"/>
      <c r="BB68" s="136"/>
      <c r="BC68" s="136"/>
      <c r="BD68" s="136"/>
      <c r="BE68" s="136"/>
      <c r="BF68" s="136"/>
      <c r="BG68" s="136"/>
      <c r="BH68" s="136"/>
      <c r="BI68" s="136"/>
      <c r="BJ68" s="136"/>
      <c r="BK68" s="136"/>
      <c r="BL68" s="136"/>
      <c r="BM68" s="136"/>
      <c r="BN68" s="136"/>
      <c r="BO68" s="136"/>
      <c r="BP68" s="136"/>
      <c r="BQ68" s="136"/>
      <c r="BR68" s="136"/>
      <c r="BS68" s="136"/>
      <c r="BT68" s="136"/>
      <c r="BU68" s="136"/>
      <c r="BV68" s="136"/>
      <c r="BW68" s="136"/>
      <c r="BX68" s="136"/>
      <c r="BY68" s="136"/>
      <c r="BZ68" s="136"/>
      <c r="CA68" s="136"/>
      <c r="CB68" s="136"/>
      <c r="CC68" s="136"/>
      <c r="CD68" s="136"/>
      <c r="CE68" s="136"/>
      <c r="CF68" s="136"/>
      <c r="CG68" s="136"/>
      <c r="CH68" s="136"/>
      <c r="CI68" s="136"/>
      <c r="CJ68" s="136"/>
      <c r="CK68" s="136"/>
      <c r="CL68" s="136"/>
      <c r="CM68" s="136"/>
      <c r="CN68" s="136"/>
      <c r="CO68" s="136"/>
      <c r="CP68" s="136"/>
      <c r="CQ68" s="136"/>
      <c r="CR68" s="136"/>
      <c r="CS68" s="136"/>
      <c r="CT68" s="136"/>
      <c r="CU68" s="136"/>
      <c r="CV68" s="136"/>
      <c r="CW68" s="136"/>
      <c r="CX68" s="136"/>
      <c r="CY68" s="136"/>
      <c r="CZ68" s="136"/>
      <c r="DA68" s="136"/>
      <c r="DB68" s="136"/>
      <c r="DC68" s="136"/>
      <c r="DD68" s="136"/>
      <c r="DE68" s="136"/>
      <c r="DF68" s="136"/>
      <c r="DG68" s="136"/>
      <c r="DH68" s="136"/>
      <c r="DI68" s="136"/>
      <c r="DJ68" s="136"/>
      <c r="DK68" s="136"/>
      <c r="DL68" s="136"/>
      <c r="DM68" s="136"/>
      <c r="DN68" s="136"/>
      <c r="DO68" s="136"/>
      <c r="DP68" s="136"/>
      <c r="DQ68" s="136"/>
      <c r="DR68" s="136"/>
      <c r="DS68" s="136"/>
      <c r="DT68" s="136"/>
      <c r="DU68" s="136"/>
      <c r="DV68" s="136"/>
      <c r="DW68" s="136"/>
      <c r="DX68" s="136"/>
      <c r="DY68" s="136"/>
      <c r="DZ68" s="136"/>
      <c r="EA68" s="136"/>
      <c r="EB68" s="136"/>
      <c r="EC68" s="136"/>
      <c r="ED68" s="136"/>
      <c r="EE68" s="136"/>
      <c r="EF68" s="136"/>
      <c r="EG68" s="136"/>
      <c r="EH68" s="136"/>
      <c r="EI68" s="136"/>
      <c r="EJ68" s="136"/>
      <c r="EK68" s="136"/>
      <c r="EL68" s="136"/>
      <c r="EM68" s="136"/>
      <c r="EN68" s="136"/>
      <c r="EO68" s="136"/>
      <c r="EP68" s="136"/>
      <c r="EQ68" s="136"/>
      <c r="ER68" s="136"/>
      <c r="ES68" s="136"/>
      <c r="ET68" s="136"/>
      <c r="EU68" s="136"/>
      <c r="EV68" s="136"/>
      <c r="EW68" s="136"/>
      <c r="EX68" s="136"/>
      <c r="EY68" s="136"/>
      <c r="EZ68" s="136"/>
      <c r="FA68" s="136"/>
      <c r="FB68" s="136"/>
      <c r="FC68" s="136"/>
      <c r="FD68" s="136"/>
      <c r="FE68" s="136"/>
      <c r="FF68" s="136"/>
      <c r="FG68" s="136"/>
      <c r="FH68" s="136"/>
      <c r="FI68" s="136"/>
      <c r="FJ68" s="136"/>
      <c r="FK68" s="136"/>
      <c r="FL68" s="136"/>
      <c r="FM68" s="136"/>
      <c r="FN68" s="136"/>
      <c r="FO68" s="136"/>
      <c r="FP68" s="136"/>
      <c r="FQ68" s="136"/>
      <c r="FR68" s="136"/>
      <c r="FS68" s="136"/>
      <c r="FT68" s="136"/>
      <c r="FU68" s="136"/>
      <c r="FV68" s="136"/>
      <c r="FW68" s="136"/>
      <c r="FX68" s="136"/>
      <c r="FY68" s="136"/>
      <c r="FZ68" s="136"/>
      <c r="GA68" s="136"/>
      <c r="GB68" s="136"/>
      <c r="GC68" s="136"/>
      <c r="GD68" s="136"/>
      <c r="GE68" s="136"/>
      <c r="GF68" s="136"/>
      <c r="GG68" s="136"/>
      <c r="GH68" s="136"/>
      <c r="GI68" s="136"/>
      <c r="GJ68" s="136"/>
      <c r="GK68" s="136"/>
      <c r="GL68" s="136"/>
      <c r="GM68" s="136"/>
      <c r="GN68" s="136"/>
      <c r="GO68" s="136"/>
      <c r="GP68" s="136"/>
      <c r="GQ68" s="136"/>
      <c r="GR68" s="136"/>
      <c r="GS68" s="136"/>
      <c r="GT68" s="136"/>
      <c r="GU68" s="136"/>
      <c r="GV68" s="136"/>
      <c r="GW68" s="136"/>
      <c r="GX68" s="136"/>
      <c r="GY68" s="136"/>
      <c r="GZ68" s="136"/>
      <c r="HA68" s="136"/>
      <c r="HB68" s="136"/>
      <c r="HC68" s="136"/>
      <c r="HD68" s="136"/>
      <c r="HE68" s="136"/>
      <c r="HF68" s="136"/>
      <c r="HG68" s="136"/>
      <c r="HH68" s="136"/>
      <c r="HI68" s="136"/>
      <c r="HJ68" s="136"/>
      <c r="HK68" s="136"/>
      <c r="HL68" s="136"/>
      <c r="HM68" s="136"/>
      <c r="HN68" s="136"/>
      <c r="HO68" s="136"/>
      <c r="HP68" s="136"/>
      <c r="HQ68" s="136"/>
      <c r="HR68" s="136"/>
      <c r="HS68" s="136"/>
      <c r="HT68" s="136"/>
      <c r="HU68" s="136"/>
      <c r="HV68" s="136"/>
      <c r="HW68" s="136"/>
      <c r="HX68" s="136"/>
      <c r="HY68" s="136"/>
      <c r="HZ68" s="136"/>
      <c r="IA68" s="136"/>
      <c r="IB68" s="136"/>
    </row>
    <row r="69" spans="1:236" ht="18.75" customHeight="1" x14ac:dyDescent="0.25">
      <c r="A69" s="435" t="s">
        <v>5</v>
      </c>
      <c r="B69" s="457" t="s">
        <v>66</v>
      </c>
      <c r="C69" s="457"/>
      <c r="D69" s="457"/>
      <c r="E69" s="145" t="s">
        <v>67</v>
      </c>
      <c r="F69" s="437">
        <f>E70/30/12*D70</f>
        <v>4.1666666666666666E-3</v>
      </c>
      <c r="G69" s="458">
        <f>ROUND(F69*$G$20,2)</f>
        <v>6.91</v>
      </c>
    </row>
    <row r="70" spans="1:236" ht="18.75" customHeight="1" x14ac:dyDescent="0.25">
      <c r="A70" s="435"/>
      <c r="B70" s="435" t="s">
        <v>128</v>
      </c>
      <c r="C70" s="435"/>
      <c r="D70" s="5">
        <v>0.05</v>
      </c>
      <c r="E70" s="6">
        <v>30</v>
      </c>
      <c r="F70" s="437"/>
      <c r="G70" s="458"/>
    </row>
    <row r="71" spans="1:236" ht="18.75" customHeight="1" x14ac:dyDescent="0.25">
      <c r="A71" s="145" t="s">
        <v>6</v>
      </c>
      <c r="B71" s="435" t="s">
        <v>69</v>
      </c>
      <c r="C71" s="435"/>
      <c r="D71" s="435"/>
      <c r="E71" s="435"/>
      <c r="F71" s="148">
        <f>F48*F69</f>
        <v>3.3333333333333332E-4</v>
      </c>
      <c r="G71" s="149">
        <f>ROUND(F71*$G$20,2)</f>
        <v>0.55000000000000004</v>
      </c>
      <c r="H71" s="80"/>
    </row>
    <row r="72" spans="1:236" ht="18.75" customHeight="1" x14ac:dyDescent="0.25">
      <c r="A72" s="145" t="s">
        <v>8</v>
      </c>
      <c r="B72" s="457" t="s">
        <v>70</v>
      </c>
      <c r="C72" s="457"/>
      <c r="D72" s="5">
        <v>0.05</v>
      </c>
      <c r="E72" s="6">
        <v>3</v>
      </c>
      <c r="F72" s="148">
        <f>E72/30/12*D72</f>
        <v>4.1666666666666669E-4</v>
      </c>
      <c r="G72" s="149">
        <f>ROUND(F72*$G$20,2)</f>
        <v>0.69</v>
      </c>
    </row>
    <row r="73" spans="1:236" ht="18.75" customHeight="1" x14ac:dyDescent="0.25">
      <c r="A73" s="302" t="s">
        <v>10</v>
      </c>
      <c r="B73" s="383" t="s">
        <v>71</v>
      </c>
      <c r="C73" s="384"/>
      <c r="D73" s="384"/>
      <c r="E73" s="385"/>
      <c r="F73" s="7">
        <v>0.05</v>
      </c>
      <c r="G73" s="149">
        <f>F73*G20</f>
        <v>82.894000000000005</v>
      </c>
      <c r="H73" s="82"/>
    </row>
    <row r="74" spans="1:236" ht="18.75" customHeight="1" x14ac:dyDescent="0.25">
      <c r="A74" s="304"/>
      <c r="B74" s="386"/>
      <c r="C74" s="387"/>
      <c r="D74" s="387"/>
      <c r="E74" s="388"/>
      <c r="F74" s="7">
        <v>4.36E-2</v>
      </c>
      <c r="G74" s="149"/>
    </row>
    <row r="75" spans="1:236" ht="18.75" customHeight="1" x14ac:dyDescent="0.25">
      <c r="A75" s="2"/>
      <c r="B75" s="268" t="s">
        <v>50</v>
      </c>
      <c r="C75" s="269"/>
      <c r="D75" s="269"/>
      <c r="E75" s="269"/>
      <c r="F75" s="4"/>
      <c r="G75" s="109">
        <f>ROUND(SUM(G69:G74),2)</f>
        <v>91.04</v>
      </c>
    </row>
    <row r="76" spans="1:236" ht="22.5" customHeight="1" x14ac:dyDescent="0.25">
      <c r="A76" s="513"/>
      <c r="B76" s="513"/>
      <c r="C76" s="513"/>
      <c r="D76" s="513"/>
      <c r="E76" s="513"/>
      <c r="F76" s="513"/>
      <c r="G76" s="513"/>
      <c r="H76" s="80"/>
    </row>
    <row r="77" spans="1:236" s="78" customFormat="1" ht="18.75" customHeight="1" x14ac:dyDescent="0.25">
      <c r="A77" s="456" t="s">
        <v>72</v>
      </c>
      <c r="B77" s="456"/>
      <c r="C77" s="456"/>
      <c r="D77" s="456"/>
      <c r="E77" s="456"/>
      <c r="F77" s="456"/>
      <c r="G77" s="456"/>
      <c r="H77" s="80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6"/>
      <c r="EC77" s="136"/>
      <c r="ED77" s="136"/>
      <c r="EE77" s="136"/>
      <c r="EF77" s="136"/>
      <c r="EG77" s="136"/>
      <c r="EH77" s="136"/>
      <c r="EI77" s="136"/>
      <c r="EJ77" s="136"/>
      <c r="EK77" s="136"/>
      <c r="EL77" s="136"/>
      <c r="EM77" s="136"/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6"/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6"/>
      <c r="FL77" s="136"/>
      <c r="FM77" s="136"/>
      <c r="FN77" s="136"/>
      <c r="FO77" s="136"/>
      <c r="FP77" s="136"/>
      <c r="FQ77" s="136"/>
      <c r="FR77" s="136"/>
      <c r="FS77" s="136"/>
      <c r="FT77" s="136"/>
      <c r="FU77" s="136"/>
      <c r="FV77" s="136"/>
      <c r="FW77" s="136"/>
      <c r="FX77" s="136"/>
      <c r="FY77" s="136"/>
      <c r="FZ77" s="136"/>
      <c r="GA77" s="136"/>
      <c r="GB77" s="136"/>
      <c r="GC77" s="136"/>
      <c r="GD77" s="136"/>
      <c r="GE77" s="136"/>
      <c r="GF77" s="136"/>
      <c r="GG77" s="136"/>
      <c r="GH77" s="136"/>
      <c r="GI77" s="136"/>
      <c r="GJ77" s="136"/>
      <c r="GK77" s="136"/>
      <c r="GL77" s="136"/>
      <c r="GM77" s="136"/>
      <c r="GN77" s="136"/>
      <c r="GO77" s="136"/>
      <c r="GP77" s="136"/>
      <c r="GQ77" s="136"/>
      <c r="GR77" s="136"/>
      <c r="GS77" s="136"/>
      <c r="GT77" s="136"/>
      <c r="GU77" s="136"/>
      <c r="GV77" s="136"/>
      <c r="GW77" s="136"/>
      <c r="GX77" s="136"/>
      <c r="GY77" s="136"/>
      <c r="GZ77" s="136"/>
      <c r="HA77" s="136"/>
      <c r="HB77" s="136"/>
      <c r="HC77" s="136"/>
      <c r="HD77" s="136"/>
      <c r="HE77" s="136"/>
      <c r="HF77" s="136"/>
      <c r="HG77" s="136"/>
      <c r="HH77" s="136"/>
      <c r="HI77" s="136"/>
      <c r="HJ77" s="136"/>
      <c r="HK77" s="136"/>
      <c r="HL77" s="136"/>
      <c r="HM77" s="136"/>
      <c r="HN77" s="136"/>
      <c r="HO77" s="136"/>
      <c r="HP77" s="136"/>
      <c r="HQ77" s="136"/>
      <c r="HR77" s="136"/>
      <c r="HS77" s="136"/>
      <c r="HT77" s="136"/>
      <c r="HU77" s="136"/>
      <c r="HV77" s="136"/>
      <c r="HW77" s="136"/>
      <c r="HX77" s="136"/>
      <c r="HY77" s="136"/>
      <c r="HZ77" s="136"/>
      <c r="IA77" s="136"/>
      <c r="IB77" s="136"/>
    </row>
    <row r="78" spans="1:236" s="88" customFormat="1" ht="18.75" customHeight="1" x14ac:dyDescent="0.25">
      <c r="A78" s="143" t="s">
        <v>73</v>
      </c>
      <c r="B78" s="447" t="s">
        <v>74</v>
      </c>
      <c r="C78" s="447"/>
      <c r="D78" s="447"/>
      <c r="E78" s="447"/>
      <c r="F78" s="447"/>
      <c r="G78" s="89" t="s">
        <v>26</v>
      </c>
      <c r="H78" s="80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136"/>
      <c r="AX78" s="136"/>
      <c r="AY78" s="136"/>
      <c r="AZ78" s="136"/>
      <c r="BA78" s="136"/>
      <c r="BB78" s="136"/>
      <c r="BC78" s="136"/>
      <c r="BD78" s="136"/>
      <c r="BE78" s="136"/>
      <c r="BF78" s="136"/>
      <c r="BG78" s="136"/>
      <c r="BH78" s="136"/>
      <c r="BI78" s="136"/>
      <c r="BJ78" s="136"/>
      <c r="BK78" s="136"/>
      <c r="BL78" s="136"/>
      <c r="BM78" s="136"/>
      <c r="BN78" s="136"/>
      <c r="BO78" s="136"/>
      <c r="BP78" s="136"/>
      <c r="BQ78" s="136"/>
      <c r="BR78" s="136"/>
      <c r="BS78" s="136"/>
      <c r="BT78" s="136"/>
      <c r="BU78" s="136"/>
      <c r="BV78" s="136"/>
      <c r="BW78" s="136"/>
      <c r="BX78" s="136"/>
      <c r="BY78" s="136"/>
      <c r="BZ78" s="136"/>
      <c r="CA78" s="136"/>
      <c r="CB78" s="136"/>
      <c r="CC78" s="136"/>
      <c r="CD78" s="136"/>
      <c r="CE78" s="136"/>
      <c r="CF78" s="136"/>
      <c r="CG78" s="136"/>
      <c r="CH78" s="136"/>
      <c r="CI78" s="136"/>
      <c r="CJ78" s="136"/>
      <c r="CK78" s="136"/>
      <c r="CL78" s="136"/>
      <c r="CM78" s="136"/>
      <c r="CN78" s="136"/>
      <c r="CO78" s="136"/>
      <c r="CP78" s="136"/>
      <c r="CQ78" s="136"/>
      <c r="CR78" s="136"/>
      <c r="CS78" s="136"/>
      <c r="CT78" s="136"/>
      <c r="CU78" s="136"/>
      <c r="CV78" s="136"/>
      <c r="CW78" s="136"/>
      <c r="CX78" s="136"/>
      <c r="CY78" s="136"/>
      <c r="CZ78" s="136"/>
      <c r="DA78" s="136"/>
      <c r="DB78" s="136"/>
      <c r="DC78" s="136"/>
      <c r="DD78" s="136"/>
      <c r="DE78" s="136"/>
      <c r="DF78" s="136"/>
      <c r="DG78" s="136"/>
      <c r="DH78" s="136"/>
      <c r="DI78" s="136"/>
      <c r="DJ78" s="136"/>
      <c r="DK78" s="136"/>
      <c r="DL78" s="136"/>
      <c r="DM78" s="136"/>
      <c r="DN78" s="136"/>
      <c r="DO78" s="136"/>
      <c r="DP78" s="136"/>
      <c r="DQ78" s="136"/>
      <c r="DR78" s="136"/>
      <c r="DS78" s="136"/>
      <c r="DT78" s="136"/>
      <c r="DU78" s="136"/>
      <c r="DV78" s="136"/>
      <c r="DW78" s="136"/>
      <c r="DX78" s="136"/>
      <c r="DY78" s="136"/>
      <c r="DZ78" s="136"/>
      <c r="EA78" s="136"/>
      <c r="EB78" s="136"/>
      <c r="EC78" s="136"/>
      <c r="ED78" s="136"/>
      <c r="EE78" s="136"/>
      <c r="EF78" s="136"/>
      <c r="EG78" s="136"/>
      <c r="EH78" s="136"/>
      <c r="EI78" s="136"/>
      <c r="EJ78" s="136"/>
      <c r="EK78" s="136"/>
      <c r="EL78" s="136"/>
      <c r="EM78" s="136"/>
      <c r="EN78" s="136"/>
      <c r="EO78" s="136"/>
      <c r="EP78" s="136"/>
      <c r="EQ78" s="136"/>
      <c r="ER78" s="136"/>
      <c r="ES78" s="136"/>
      <c r="ET78" s="136"/>
      <c r="EU78" s="136"/>
      <c r="EV78" s="136"/>
      <c r="EW78" s="136"/>
      <c r="EX78" s="136"/>
      <c r="EY78" s="136"/>
      <c r="EZ78" s="136"/>
      <c r="FA78" s="136"/>
      <c r="FB78" s="136"/>
      <c r="FC78" s="136"/>
      <c r="FD78" s="136"/>
      <c r="FE78" s="136"/>
      <c r="FF78" s="136"/>
      <c r="FG78" s="136"/>
      <c r="FH78" s="136"/>
      <c r="FI78" s="136"/>
      <c r="FJ78" s="136"/>
      <c r="FK78" s="136"/>
      <c r="FL78" s="136"/>
      <c r="FM78" s="136"/>
      <c r="FN78" s="136"/>
      <c r="FO78" s="136"/>
      <c r="FP78" s="136"/>
      <c r="FQ78" s="136"/>
      <c r="FR78" s="136"/>
      <c r="FS78" s="136"/>
      <c r="FT78" s="136"/>
      <c r="FU78" s="136"/>
      <c r="FV78" s="136"/>
      <c r="FW78" s="136"/>
      <c r="FX78" s="136"/>
      <c r="FY78" s="136"/>
      <c r="FZ78" s="136"/>
      <c r="GA78" s="136"/>
      <c r="GB78" s="136"/>
      <c r="GC78" s="136"/>
      <c r="GD78" s="136"/>
      <c r="GE78" s="136"/>
      <c r="GF78" s="136"/>
      <c r="GG78" s="136"/>
      <c r="GH78" s="136"/>
      <c r="GI78" s="136"/>
      <c r="GJ78" s="136"/>
      <c r="GK78" s="136"/>
      <c r="GL78" s="136"/>
      <c r="GM78" s="136"/>
      <c r="GN78" s="136"/>
      <c r="GO78" s="136"/>
      <c r="GP78" s="136"/>
      <c r="GQ78" s="136"/>
      <c r="GR78" s="136"/>
      <c r="GS78" s="136"/>
      <c r="GT78" s="136"/>
      <c r="GU78" s="136"/>
      <c r="GV78" s="136"/>
      <c r="GW78" s="136"/>
      <c r="GX78" s="136"/>
      <c r="GY78" s="136"/>
      <c r="GZ78" s="136"/>
      <c r="HA78" s="136"/>
      <c r="HB78" s="136"/>
      <c r="HC78" s="136"/>
      <c r="HD78" s="136"/>
      <c r="HE78" s="136"/>
      <c r="HF78" s="136"/>
      <c r="HG78" s="136"/>
      <c r="HH78" s="136"/>
      <c r="HI78" s="136"/>
      <c r="HJ78" s="136"/>
      <c r="HK78" s="136"/>
      <c r="HL78" s="136"/>
      <c r="HM78" s="136"/>
      <c r="HN78" s="136"/>
      <c r="HO78" s="136"/>
      <c r="HP78" s="136"/>
      <c r="HQ78" s="136"/>
      <c r="HR78" s="136"/>
      <c r="HS78" s="136"/>
      <c r="HT78" s="136"/>
      <c r="HU78" s="136"/>
      <c r="HV78" s="136"/>
      <c r="HW78" s="136"/>
      <c r="HX78" s="136"/>
      <c r="HY78" s="136"/>
      <c r="HZ78" s="136"/>
      <c r="IA78" s="136"/>
      <c r="IB78" s="136"/>
    </row>
    <row r="79" spans="1:236" ht="22.5" x14ac:dyDescent="0.25">
      <c r="A79" s="145" t="s">
        <v>5</v>
      </c>
      <c r="B79" s="150" t="s">
        <v>75</v>
      </c>
      <c r="C79" s="33" t="s">
        <v>76</v>
      </c>
      <c r="D79" s="37">
        <f>1/12</f>
        <v>8.3333333333333329E-2</v>
      </c>
      <c r="E79" s="37">
        <f>D79/3</f>
        <v>2.7777777777777776E-2</v>
      </c>
      <c r="F79" s="148">
        <f>(D79+E79)</f>
        <v>0.1111111111111111</v>
      </c>
      <c r="G79" s="152">
        <f>ROUND(F79*$G$20,2)</f>
        <v>184.21</v>
      </c>
      <c r="H79" s="80"/>
    </row>
    <row r="80" spans="1:236" ht="18.75" customHeight="1" x14ac:dyDescent="0.25">
      <c r="A80" s="145" t="s">
        <v>6</v>
      </c>
      <c r="B80" s="435" t="s">
        <v>77</v>
      </c>
      <c r="C80" s="435"/>
      <c r="D80" s="435"/>
      <c r="E80" s="435"/>
      <c r="F80" s="437">
        <f>E81/30/12</f>
        <v>8.3333333333333332E-3</v>
      </c>
      <c r="G80" s="286">
        <f t="shared" ref="G80:G86" si="2">ROUND(F80*$G$20,2)</f>
        <v>13.82</v>
      </c>
      <c r="H80" s="80"/>
    </row>
    <row r="81" spans="1:236" ht="18.75" customHeight="1" x14ac:dyDescent="0.25">
      <c r="A81" s="145"/>
      <c r="B81" s="439" t="s">
        <v>78</v>
      </c>
      <c r="C81" s="439"/>
      <c r="D81" s="439"/>
      <c r="E81" s="6">
        <v>3</v>
      </c>
      <c r="F81" s="437"/>
      <c r="G81" s="287"/>
      <c r="H81" s="80"/>
    </row>
    <row r="82" spans="1:236" ht="18.75" customHeight="1" x14ac:dyDescent="0.25">
      <c r="A82" s="145" t="s">
        <v>8</v>
      </c>
      <c r="B82" s="435" t="s">
        <v>79</v>
      </c>
      <c r="C82" s="435"/>
      <c r="D82" s="145" t="s">
        <v>80</v>
      </c>
      <c r="E82" s="6">
        <v>20</v>
      </c>
      <c r="F82" s="437">
        <f>E82/30/12*E83</f>
        <v>2.7777777777777778E-4</v>
      </c>
      <c r="G82" s="286">
        <f t="shared" si="2"/>
        <v>0.46</v>
      </c>
      <c r="H82" s="80"/>
    </row>
    <row r="83" spans="1:236" ht="18.75" customHeight="1" x14ac:dyDescent="0.25">
      <c r="A83" s="145"/>
      <c r="B83" s="435" t="s">
        <v>68</v>
      </c>
      <c r="C83" s="435"/>
      <c r="D83" s="435"/>
      <c r="E83" s="5">
        <v>5.0000000000000001E-3</v>
      </c>
      <c r="F83" s="437"/>
      <c r="G83" s="287"/>
      <c r="H83" s="80"/>
    </row>
    <row r="84" spans="1:236" ht="18.75" customHeight="1" x14ac:dyDescent="0.25">
      <c r="A84" s="145" t="s">
        <v>10</v>
      </c>
      <c r="B84" s="435" t="s">
        <v>81</v>
      </c>
      <c r="C84" s="435"/>
      <c r="D84" s="435"/>
      <c r="E84" s="435"/>
      <c r="F84" s="437">
        <f>E85/30/12</f>
        <v>5.5555555555555558E-3</v>
      </c>
      <c r="G84" s="286">
        <f t="shared" si="2"/>
        <v>9.2100000000000009</v>
      </c>
      <c r="H84" s="80"/>
    </row>
    <row r="85" spans="1:236" ht="18.75" customHeight="1" x14ac:dyDescent="0.25">
      <c r="A85" s="145"/>
      <c r="B85" s="435" t="s">
        <v>78</v>
      </c>
      <c r="C85" s="435"/>
      <c r="D85" s="435"/>
      <c r="E85" s="6">
        <v>2</v>
      </c>
      <c r="F85" s="437"/>
      <c r="G85" s="287"/>
      <c r="H85" s="80"/>
    </row>
    <row r="86" spans="1:236" ht="18.75" customHeight="1" x14ac:dyDescent="0.25">
      <c r="A86" s="145" t="s">
        <v>20</v>
      </c>
      <c r="B86" s="435" t="s">
        <v>82</v>
      </c>
      <c r="C86" s="435"/>
      <c r="D86" s="145" t="s">
        <v>83</v>
      </c>
      <c r="E86" s="6">
        <v>15</v>
      </c>
      <c r="F86" s="437">
        <f>E86/30/12*E87</f>
        <v>3.2499999999999999E-4</v>
      </c>
      <c r="G86" s="286">
        <f t="shared" si="2"/>
        <v>0.54</v>
      </c>
      <c r="H86" s="80"/>
    </row>
    <row r="87" spans="1:236" ht="18.75" customHeight="1" x14ac:dyDescent="0.25">
      <c r="A87" s="145"/>
      <c r="B87" s="435" t="s">
        <v>68</v>
      </c>
      <c r="C87" s="435"/>
      <c r="D87" s="435"/>
      <c r="E87" s="5">
        <v>7.8000000000000005E-3</v>
      </c>
      <c r="F87" s="437"/>
      <c r="G87" s="287"/>
      <c r="H87" s="80"/>
    </row>
    <row r="88" spans="1:236" ht="18.75" customHeight="1" x14ac:dyDescent="0.25">
      <c r="A88" s="145" t="s">
        <v>31</v>
      </c>
      <c r="B88" s="435" t="s">
        <v>23</v>
      </c>
      <c r="C88" s="435"/>
      <c r="D88" s="435"/>
      <c r="E88" s="435"/>
      <c r="F88" s="148"/>
      <c r="G88" s="152">
        <f>F88*$G$20</f>
        <v>0</v>
      </c>
      <c r="H88" s="80"/>
    </row>
    <row r="89" spans="1:236" ht="18.75" customHeight="1" x14ac:dyDescent="0.25">
      <c r="A89" s="145"/>
      <c r="B89" s="435" t="s">
        <v>84</v>
      </c>
      <c r="C89" s="435"/>
      <c r="D89" s="435"/>
      <c r="E89" s="435"/>
      <c r="F89" s="435"/>
      <c r="G89" s="152">
        <f>ROUND(SUM(G79:G88),2)</f>
        <v>208.24</v>
      </c>
    </row>
    <row r="90" spans="1:236" ht="18.75" customHeight="1" x14ac:dyDescent="0.25">
      <c r="A90" s="145" t="s">
        <v>21</v>
      </c>
      <c r="B90" s="452" t="s">
        <v>85</v>
      </c>
      <c r="C90" s="452"/>
      <c r="D90" s="452"/>
      <c r="E90" s="452"/>
      <c r="F90" s="148">
        <f>F51*(F79+F80+F82+F84+F86+F88)</f>
        <v>4.6221822222222229E-2</v>
      </c>
      <c r="G90" s="152">
        <f>ROUND(F90*G20,2)</f>
        <v>76.63</v>
      </c>
    </row>
    <row r="91" spans="1:236" ht="18.75" customHeight="1" x14ac:dyDescent="0.25">
      <c r="A91" s="2"/>
      <c r="B91" s="38" t="s">
        <v>50</v>
      </c>
      <c r="C91" s="39"/>
      <c r="D91" s="39"/>
      <c r="E91" s="39"/>
      <c r="F91" s="4">
        <f>F79+F80+F82+F84+F86+F90</f>
        <v>0.17182459999999999</v>
      </c>
      <c r="G91" s="108">
        <f>ROUND(SUM(G89:G90),2)</f>
        <v>284.87</v>
      </c>
    </row>
    <row r="92" spans="1:236" ht="18.75" customHeight="1" x14ac:dyDescent="0.25">
      <c r="A92" s="513"/>
      <c r="B92" s="513"/>
      <c r="C92" s="513"/>
      <c r="D92" s="513"/>
      <c r="E92" s="513"/>
      <c r="F92" s="513"/>
      <c r="G92" s="513"/>
    </row>
    <row r="93" spans="1:236" s="78" customFormat="1" ht="18.75" customHeight="1" x14ac:dyDescent="0.25">
      <c r="A93" s="455" t="s">
        <v>86</v>
      </c>
      <c r="B93" s="455"/>
      <c r="C93" s="455"/>
      <c r="D93" s="455"/>
      <c r="E93" s="455"/>
      <c r="F93" s="455"/>
      <c r="G93" s="455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6"/>
      <c r="BR93" s="136"/>
      <c r="BS93" s="136"/>
      <c r="BT93" s="136"/>
      <c r="BU93" s="136"/>
      <c r="BV93" s="136"/>
      <c r="BW93" s="136"/>
      <c r="BX93" s="136"/>
      <c r="BY93" s="136"/>
      <c r="BZ93" s="136"/>
      <c r="CA93" s="136"/>
      <c r="CB93" s="136"/>
      <c r="CC93" s="136"/>
      <c r="CD93" s="136"/>
      <c r="CE93" s="136"/>
      <c r="CF93" s="136"/>
      <c r="CG93" s="136"/>
      <c r="CH93" s="136"/>
      <c r="CI93" s="136"/>
      <c r="CJ93" s="136"/>
      <c r="CK93" s="136"/>
      <c r="CL93" s="136"/>
      <c r="CM93" s="136"/>
      <c r="CN93" s="136"/>
      <c r="CO93" s="136"/>
      <c r="CP93" s="136"/>
      <c r="CQ93" s="136"/>
      <c r="CR93" s="136"/>
      <c r="CS93" s="136"/>
      <c r="CT93" s="136"/>
      <c r="CU93" s="136"/>
      <c r="CV93" s="136"/>
      <c r="CW93" s="136"/>
      <c r="CX93" s="136"/>
      <c r="CY93" s="136"/>
      <c r="CZ93" s="136"/>
      <c r="DA93" s="136"/>
      <c r="DB93" s="136"/>
      <c r="DC93" s="136"/>
      <c r="DD93" s="136"/>
      <c r="DE93" s="136"/>
      <c r="DF93" s="136"/>
      <c r="DG93" s="136"/>
      <c r="DH93" s="136"/>
      <c r="DI93" s="136"/>
      <c r="DJ93" s="136"/>
      <c r="DK93" s="136"/>
      <c r="DL93" s="136"/>
      <c r="DM93" s="136"/>
      <c r="DN93" s="136"/>
      <c r="DO93" s="136"/>
      <c r="DP93" s="136"/>
      <c r="DQ93" s="136"/>
      <c r="DR93" s="136"/>
      <c r="DS93" s="136"/>
      <c r="DT93" s="136"/>
      <c r="DU93" s="136"/>
      <c r="DV93" s="136"/>
      <c r="DW93" s="136"/>
      <c r="DX93" s="136"/>
      <c r="DY93" s="136"/>
      <c r="DZ93" s="136"/>
      <c r="EA93" s="136"/>
      <c r="EB93" s="136"/>
      <c r="EC93" s="136"/>
      <c r="ED93" s="136"/>
      <c r="EE93" s="136"/>
      <c r="EF93" s="136"/>
      <c r="EG93" s="136"/>
      <c r="EH93" s="136"/>
      <c r="EI93" s="136"/>
      <c r="EJ93" s="136"/>
      <c r="EK93" s="136"/>
      <c r="EL93" s="136"/>
      <c r="EM93" s="136"/>
      <c r="EN93" s="136"/>
      <c r="EO93" s="136"/>
      <c r="EP93" s="136"/>
      <c r="EQ93" s="136"/>
      <c r="ER93" s="136"/>
      <c r="ES93" s="136"/>
      <c r="ET93" s="136"/>
      <c r="EU93" s="136"/>
      <c r="EV93" s="136"/>
      <c r="EW93" s="136"/>
      <c r="EX93" s="136"/>
      <c r="EY93" s="136"/>
      <c r="EZ93" s="136"/>
      <c r="FA93" s="136"/>
      <c r="FB93" s="136"/>
      <c r="FC93" s="136"/>
      <c r="FD93" s="136"/>
      <c r="FE93" s="136"/>
      <c r="FF93" s="136"/>
      <c r="FG93" s="136"/>
      <c r="FH93" s="136"/>
      <c r="FI93" s="136"/>
      <c r="FJ93" s="136"/>
      <c r="FK93" s="136"/>
      <c r="FL93" s="136"/>
      <c r="FM93" s="136"/>
      <c r="FN93" s="136"/>
      <c r="FO93" s="136"/>
      <c r="FP93" s="136"/>
      <c r="FQ93" s="136"/>
      <c r="FR93" s="136"/>
      <c r="FS93" s="136"/>
      <c r="FT93" s="136"/>
      <c r="FU93" s="136"/>
      <c r="FV93" s="136"/>
      <c r="FW93" s="136"/>
      <c r="FX93" s="136"/>
      <c r="FY93" s="136"/>
      <c r="FZ93" s="136"/>
      <c r="GA93" s="136"/>
      <c r="GB93" s="136"/>
      <c r="GC93" s="136"/>
      <c r="GD93" s="136"/>
      <c r="GE93" s="136"/>
      <c r="GF93" s="136"/>
      <c r="GG93" s="136"/>
      <c r="GH93" s="136"/>
      <c r="GI93" s="136"/>
      <c r="GJ93" s="136"/>
      <c r="GK93" s="136"/>
      <c r="GL93" s="136"/>
      <c r="GM93" s="136"/>
      <c r="GN93" s="136"/>
      <c r="GO93" s="136"/>
      <c r="GP93" s="136"/>
      <c r="GQ93" s="136"/>
      <c r="GR93" s="136"/>
      <c r="GS93" s="136"/>
      <c r="GT93" s="136"/>
      <c r="GU93" s="136"/>
      <c r="GV93" s="136"/>
      <c r="GW93" s="136"/>
      <c r="GX93" s="136"/>
      <c r="GY93" s="136"/>
      <c r="GZ93" s="136"/>
      <c r="HA93" s="136"/>
      <c r="HB93" s="136"/>
      <c r="HC93" s="136"/>
      <c r="HD93" s="136"/>
      <c r="HE93" s="136"/>
      <c r="HF93" s="136"/>
      <c r="HG93" s="136"/>
      <c r="HH93" s="136"/>
      <c r="HI93" s="136"/>
      <c r="HJ93" s="136"/>
      <c r="HK93" s="136"/>
      <c r="HL93" s="136"/>
      <c r="HM93" s="136"/>
      <c r="HN93" s="136"/>
      <c r="HO93" s="136"/>
      <c r="HP93" s="136"/>
      <c r="HQ93" s="136"/>
      <c r="HR93" s="136"/>
      <c r="HS93" s="136"/>
      <c r="HT93" s="136"/>
      <c r="HU93" s="136"/>
      <c r="HV93" s="136"/>
      <c r="HW93" s="136"/>
      <c r="HX93" s="136"/>
      <c r="HY93" s="136"/>
      <c r="HZ93" s="136"/>
      <c r="IA93" s="136"/>
      <c r="IB93" s="136"/>
    </row>
    <row r="94" spans="1:236" s="88" customFormat="1" ht="18.75" customHeight="1" x14ac:dyDescent="0.25">
      <c r="A94" s="143">
        <v>4</v>
      </c>
      <c r="B94" s="447" t="s">
        <v>87</v>
      </c>
      <c r="C94" s="447"/>
      <c r="D94" s="447"/>
      <c r="E94" s="447"/>
      <c r="F94" s="447"/>
      <c r="G94" s="89" t="s">
        <v>26</v>
      </c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6"/>
      <c r="BR94" s="136"/>
      <c r="BS94" s="136"/>
      <c r="BT94" s="136"/>
      <c r="BU94" s="136"/>
      <c r="BV94" s="136"/>
      <c r="BW94" s="136"/>
      <c r="BX94" s="136"/>
      <c r="BY94" s="136"/>
      <c r="BZ94" s="136"/>
      <c r="CA94" s="136"/>
      <c r="CB94" s="136"/>
      <c r="CC94" s="136"/>
      <c r="CD94" s="136"/>
      <c r="CE94" s="136"/>
      <c r="CF94" s="136"/>
      <c r="CG94" s="136"/>
      <c r="CH94" s="136"/>
      <c r="CI94" s="136"/>
      <c r="CJ94" s="136"/>
      <c r="CK94" s="136"/>
      <c r="CL94" s="136"/>
      <c r="CM94" s="136"/>
      <c r="CN94" s="136"/>
      <c r="CO94" s="136"/>
      <c r="CP94" s="136"/>
      <c r="CQ94" s="136"/>
      <c r="CR94" s="136"/>
      <c r="CS94" s="136"/>
      <c r="CT94" s="136"/>
      <c r="CU94" s="136"/>
      <c r="CV94" s="136"/>
      <c r="CW94" s="136"/>
      <c r="CX94" s="136"/>
      <c r="CY94" s="136"/>
      <c r="CZ94" s="136"/>
      <c r="DA94" s="136"/>
      <c r="DB94" s="136"/>
      <c r="DC94" s="136"/>
      <c r="DD94" s="136"/>
      <c r="DE94" s="136"/>
      <c r="DF94" s="136"/>
      <c r="DG94" s="136"/>
      <c r="DH94" s="136"/>
      <c r="DI94" s="136"/>
      <c r="DJ94" s="136"/>
      <c r="DK94" s="136"/>
      <c r="DL94" s="136"/>
      <c r="DM94" s="136"/>
      <c r="DN94" s="136"/>
      <c r="DO94" s="136"/>
      <c r="DP94" s="136"/>
      <c r="DQ94" s="136"/>
      <c r="DR94" s="136"/>
      <c r="DS94" s="136"/>
      <c r="DT94" s="136"/>
      <c r="DU94" s="136"/>
      <c r="DV94" s="136"/>
      <c r="DW94" s="136"/>
      <c r="DX94" s="136"/>
      <c r="DY94" s="136"/>
      <c r="DZ94" s="136"/>
      <c r="EA94" s="136"/>
      <c r="EB94" s="136"/>
      <c r="EC94" s="136"/>
      <c r="ED94" s="136"/>
      <c r="EE94" s="136"/>
      <c r="EF94" s="136"/>
      <c r="EG94" s="136"/>
      <c r="EH94" s="136"/>
      <c r="EI94" s="136"/>
      <c r="EJ94" s="136"/>
      <c r="EK94" s="136"/>
      <c r="EL94" s="136"/>
      <c r="EM94" s="136"/>
      <c r="EN94" s="136"/>
      <c r="EO94" s="136"/>
      <c r="EP94" s="136"/>
      <c r="EQ94" s="136"/>
      <c r="ER94" s="136"/>
      <c r="ES94" s="136"/>
      <c r="ET94" s="136"/>
      <c r="EU94" s="136"/>
      <c r="EV94" s="136"/>
      <c r="EW94" s="136"/>
      <c r="EX94" s="136"/>
      <c r="EY94" s="136"/>
      <c r="EZ94" s="136"/>
      <c r="FA94" s="136"/>
      <c r="FB94" s="136"/>
      <c r="FC94" s="136"/>
      <c r="FD94" s="136"/>
      <c r="FE94" s="136"/>
      <c r="FF94" s="136"/>
      <c r="FG94" s="136"/>
      <c r="FH94" s="136"/>
      <c r="FI94" s="136"/>
      <c r="FJ94" s="136"/>
      <c r="FK94" s="136"/>
      <c r="FL94" s="136"/>
      <c r="FM94" s="136"/>
      <c r="FN94" s="136"/>
      <c r="FO94" s="136"/>
      <c r="FP94" s="136"/>
      <c r="FQ94" s="136"/>
      <c r="FR94" s="136"/>
      <c r="FS94" s="136"/>
      <c r="FT94" s="136"/>
      <c r="FU94" s="136"/>
      <c r="FV94" s="136"/>
      <c r="FW94" s="136"/>
      <c r="FX94" s="136"/>
      <c r="FY94" s="136"/>
      <c r="FZ94" s="136"/>
      <c r="GA94" s="136"/>
      <c r="GB94" s="136"/>
      <c r="GC94" s="136"/>
      <c r="GD94" s="136"/>
      <c r="GE94" s="136"/>
      <c r="GF94" s="136"/>
      <c r="GG94" s="136"/>
      <c r="GH94" s="136"/>
      <c r="GI94" s="136"/>
      <c r="GJ94" s="136"/>
      <c r="GK94" s="136"/>
      <c r="GL94" s="136"/>
      <c r="GM94" s="136"/>
      <c r="GN94" s="136"/>
      <c r="GO94" s="136"/>
      <c r="GP94" s="136"/>
      <c r="GQ94" s="136"/>
      <c r="GR94" s="136"/>
      <c r="GS94" s="136"/>
      <c r="GT94" s="136"/>
      <c r="GU94" s="136"/>
      <c r="GV94" s="136"/>
      <c r="GW94" s="136"/>
      <c r="GX94" s="136"/>
      <c r="GY94" s="136"/>
      <c r="GZ94" s="136"/>
      <c r="HA94" s="136"/>
      <c r="HB94" s="136"/>
      <c r="HC94" s="136"/>
      <c r="HD94" s="136"/>
      <c r="HE94" s="136"/>
      <c r="HF94" s="136"/>
      <c r="HG94" s="136"/>
      <c r="HH94" s="136"/>
      <c r="HI94" s="136"/>
      <c r="HJ94" s="136"/>
      <c r="HK94" s="136"/>
      <c r="HL94" s="136"/>
      <c r="HM94" s="136"/>
      <c r="HN94" s="136"/>
      <c r="HO94" s="136"/>
      <c r="HP94" s="136"/>
      <c r="HQ94" s="136"/>
      <c r="HR94" s="136"/>
      <c r="HS94" s="136"/>
      <c r="HT94" s="136"/>
      <c r="HU94" s="136"/>
      <c r="HV94" s="136"/>
      <c r="HW94" s="136"/>
      <c r="HX94" s="136"/>
      <c r="HY94" s="136"/>
      <c r="HZ94" s="136"/>
      <c r="IA94" s="136"/>
      <c r="IB94" s="136"/>
    </row>
    <row r="95" spans="1:236" ht="18.75" customHeight="1" x14ac:dyDescent="0.25">
      <c r="A95" s="145" t="s">
        <v>40</v>
      </c>
      <c r="B95" s="274" t="s">
        <v>41</v>
      </c>
      <c r="C95" s="275"/>
      <c r="D95" s="275"/>
      <c r="E95" s="276"/>
      <c r="F95" s="151">
        <f>F51</f>
        <v>0.3680000000000001</v>
      </c>
      <c r="G95" s="152">
        <f>G51</f>
        <v>610.1</v>
      </c>
    </row>
    <row r="96" spans="1:236" ht="18.75" customHeight="1" x14ac:dyDescent="0.25">
      <c r="A96" s="145" t="s">
        <v>52</v>
      </c>
      <c r="B96" s="274" t="s">
        <v>88</v>
      </c>
      <c r="C96" s="275"/>
      <c r="D96" s="275"/>
      <c r="E96" s="276"/>
      <c r="F96" s="151">
        <f>F57</f>
        <v>0.114</v>
      </c>
      <c r="G96" s="152">
        <f>G57</f>
        <v>189</v>
      </c>
    </row>
    <row r="97" spans="1:236" ht="18.75" customHeight="1" x14ac:dyDescent="0.25">
      <c r="A97" s="145" t="s">
        <v>56</v>
      </c>
      <c r="B97" s="274" t="s">
        <v>89</v>
      </c>
      <c r="C97" s="275"/>
      <c r="D97" s="275"/>
      <c r="E97" s="276"/>
      <c r="F97" s="151">
        <f>F65</f>
        <v>2.9111040000000005E-4</v>
      </c>
      <c r="G97" s="152">
        <f>G65</f>
        <v>0.48</v>
      </c>
    </row>
    <row r="98" spans="1:236" ht="18.75" customHeight="1" x14ac:dyDescent="0.25">
      <c r="A98" s="145" t="s">
        <v>64</v>
      </c>
      <c r="B98" s="274" t="s">
        <v>90</v>
      </c>
      <c r="C98" s="275"/>
      <c r="D98" s="275"/>
      <c r="E98" s="276"/>
      <c r="F98" s="151">
        <f>F75</f>
        <v>0</v>
      </c>
      <c r="G98" s="152">
        <f>G75</f>
        <v>91.04</v>
      </c>
    </row>
    <row r="99" spans="1:236" ht="18.75" customHeight="1" x14ac:dyDescent="0.25">
      <c r="A99" s="145" t="s">
        <v>73</v>
      </c>
      <c r="B99" s="274" t="s">
        <v>91</v>
      </c>
      <c r="C99" s="275"/>
      <c r="D99" s="275"/>
      <c r="E99" s="276"/>
      <c r="F99" s="151">
        <f>F91</f>
        <v>0.17182459999999999</v>
      </c>
      <c r="G99" s="152">
        <f>G91</f>
        <v>284.87</v>
      </c>
    </row>
    <row r="100" spans="1:236" ht="18.75" customHeight="1" x14ac:dyDescent="0.25">
      <c r="A100" s="2"/>
      <c r="B100" s="268" t="s">
        <v>50</v>
      </c>
      <c r="C100" s="269"/>
      <c r="D100" s="269"/>
      <c r="E100" s="277"/>
      <c r="F100" s="4">
        <f>SUM(F95:F99)</f>
        <v>0.65411571040000016</v>
      </c>
      <c r="G100" s="115">
        <f>SUM(G95:G99)</f>
        <v>1175.49</v>
      </c>
    </row>
    <row r="101" spans="1:236" ht="18.75" customHeight="1" x14ac:dyDescent="0.25">
      <c r="A101" s="451"/>
      <c r="B101" s="451"/>
      <c r="C101" s="451"/>
      <c r="D101" s="451"/>
      <c r="E101" s="451"/>
      <c r="F101" s="451"/>
      <c r="G101" s="451"/>
    </row>
    <row r="102" spans="1:236" s="77" customFormat="1" ht="18.75" customHeight="1" x14ac:dyDescent="0.25">
      <c r="A102" s="445" t="s">
        <v>92</v>
      </c>
      <c r="B102" s="445"/>
      <c r="C102" s="445"/>
      <c r="D102" s="445"/>
      <c r="E102" s="445"/>
      <c r="F102" s="445"/>
      <c r="G102" s="126" t="s">
        <v>93</v>
      </c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136"/>
      <c r="AX102" s="136"/>
      <c r="AY102" s="136"/>
      <c r="AZ102" s="136"/>
      <c r="BA102" s="136"/>
      <c r="BB102" s="136"/>
      <c r="BC102" s="136"/>
      <c r="BD102" s="136"/>
      <c r="BE102" s="136"/>
      <c r="BF102" s="136"/>
      <c r="BG102" s="136"/>
      <c r="BH102" s="136"/>
      <c r="BI102" s="136"/>
      <c r="BJ102" s="136"/>
      <c r="BK102" s="136"/>
      <c r="BL102" s="136"/>
      <c r="BM102" s="136"/>
      <c r="BN102" s="136"/>
      <c r="BO102" s="136"/>
      <c r="BP102" s="136"/>
      <c r="BQ102" s="136"/>
      <c r="BR102" s="136"/>
      <c r="BS102" s="136"/>
      <c r="BT102" s="136"/>
      <c r="BU102" s="136"/>
      <c r="BV102" s="136"/>
      <c r="BW102" s="136"/>
      <c r="BX102" s="136"/>
      <c r="BY102" s="136"/>
      <c r="BZ102" s="136"/>
      <c r="CA102" s="136"/>
      <c r="CB102" s="136"/>
      <c r="CC102" s="136"/>
      <c r="CD102" s="136"/>
      <c r="CE102" s="136"/>
      <c r="CF102" s="136"/>
      <c r="CG102" s="136"/>
      <c r="CH102" s="136"/>
      <c r="CI102" s="136"/>
      <c r="CJ102" s="136"/>
      <c r="CK102" s="136"/>
      <c r="CL102" s="136"/>
      <c r="CM102" s="136"/>
      <c r="CN102" s="136"/>
      <c r="CO102" s="136"/>
      <c r="CP102" s="136"/>
      <c r="CQ102" s="136"/>
      <c r="CR102" s="136"/>
      <c r="CS102" s="136"/>
      <c r="CT102" s="136"/>
      <c r="CU102" s="136"/>
      <c r="CV102" s="136"/>
      <c r="CW102" s="136"/>
      <c r="CX102" s="136"/>
      <c r="CY102" s="136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6"/>
      <c r="DY102" s="136"/>
      <c r="DZ102" s="136"/>
      <c r="EA102" s="136"/>
      <c r="EB102" s="136"/>
      <c r="EC102" s="136"/>
      <c r="ED102" s="136"/>
      <c r="EE102" s="136"/>
      <c r="EF102" s="136"/>
      <c r="EG102" s="136"/>
      <c r="EH102" s="136"/>
      <c r="EI102" s="136"/>
      <c r="EJ102" s="136"/>
      <c r="EK102" s="136"/>
      <c r="EL102" s="136"/>
      <c r="EM102" s="136"/>
      <c r="EN102" s="136"/>
      <c r="EO102" s="136"/>
      <c r="EP102" s="136"/>
      <c r="EQ102" s="136"/>
      <c r="ER102" s="136"/>
      <c r="ES102" s="136"/>
      <c r="ET102" s="136"/>
      <c r="EU102" s="136"/>
      <c r="EV102" s="136"/>
      <c r="EW102" s="136"/>
      <c r="EX102" s="136"/>
      <c r="EY102" s="136"/>
      <c r="EZ102" s="136"/>
      <c r="FA102" s="136"/>
      <c r="FB102" s="136"/>
      <c r="FC102" s="136"/>
      <c r="FD102" s="136"/>
      <c r="FE102" s="136"/>
      <c r="FF102" s="136"/>
      <c r="FG102" s="136"/>
      <c r="FH102" s="136"/>
      <c r="FI102" s="136"/>
      <c r="FJ102" s="136"/>
      <c r="FK102" s="136"/>
      <c r="FL102" s="136"/>
      <c r="FM102" s="136"/>
      <c r="FN102" s="136"/>
      <c r="FO102" s="136"/>
      <c r="FP102" s="136"/>
      <c r="FQ102" s="136"/>
      <c r="FR102" s="136"/>
      <c r="FS102" s="136"/>
      <c r="FT102" s="136"/>
      <c r="FU102" s="136"/>
      <c r="FV102" s="136"/>
      <c r="FW102" s="136"/>
      <c r="FX102" s="136"/>
      <c r="FY102" s="136"/>
      <c r="FZ102" s="136"/>
      <c r="GA102" s="136"/>
      <c r="GB102" s="136"/>
      <c r="GC102" s="136"/>
      <c r="GD102" s="136"/>
      <c r="GE102" s="136"/>
      <c r="GF102" s="136"/>
      <c r="GG102" s="136"/>
      <c r="GH102" s="136"/>
      <c r="GI102" s="136"/>
      <c r="GJ102" s="136"/>
      <c r="GK102" s="136"/>
      <c r="GL102" s="136"/>
      <c r="GM102" s="136"/>
      <c r="GN102" s="136"/>
      <c r="GO102" s="136"/>
      <c r="GP102" s="136"/>
      <c r="GQ102" s="136"/>
      <c r="GR102" s="136"/>
      <c r="GS102" s="136"/>
      <c r="GT102" s="136"/>
      <c r="GU102" s="136"/>
      <c r="GV102" s="136"/>
      <c r="GW102" s="136"/>
      <c r="GX102" s="136"/>
      <c r="GY102" s="136"/>
      <c r="GZ102" s="136"/>
      <c r="HA102" s="136"/>
      <c r="HB102" s="136"/>
      <c r="HC102" s="136"/>
      <c r="HD102" s="136"/>
      <c r="HE102" s="136"/>
      <c r="HF102" s="136"/>
      <c r="HG102" s="136"/>
      <c r="HH102" s="136"/>
      <c r="HI102" s="136"/>
      <c r="HJ102" s="136"/>
      <c r="HK102" s="136"/>
      <c r="HL102" s="136"/>
      <c r="HM102" s="136"/>
      <c r="HN102" s="136"/>
      <c r="HO102" s="136"/>
      <c r="HP102" s="136"/>
      <c r="HQ102" s="136"/>
      <c r="HR102" s="136"/>
      <c r="HS102" s="136"/>
      <c r="HT102" s="136"/>
      <c r="HU102" s="136"/>
      <c r="HV102" s="136"/>
      <c r="HW102" s="136"/>
      <c r="HX102" s="136"/>
      <c r="HY102" s="136"/>
      <c r="HZ102" s="136"/>
      <c r="IA102" s="136"/>
      <c r="IB102" s="136"/>
    </row>
    <row r="103" spans="1:236" ht="18.75" customHeight="1" x14ac:dyDescent="0.25">
      <c r="A103" s="145" t="s">
        <v>5</v>
      </c>
      <c r="B103" s="435" t="s">
        <v>94</v>
      </c>
      <c r="C103" s="435"/>
      <c r="D103" s="435"/>
      <c r="E103" s="435"/>
      <c r="F103" s="435"/>
      <c r="G103" s="152">
        <f>G20</f>
        <v>1657.8799999999999</v>
      </c>
    </row>
    <row r="104" spans="1:236" ht="18.75" customHeight="1" x14ac:dyDescent="0.25">
      <c r="A104" s="145" t="s">
        <v>6</v>
      </c>
      <c r="B104" s="435" t="s">
        <v>95</v>
      </c>
      <c r="C104" s="435"/>
      <c r="D104" s="435"/>
      <c r="E104" s="435"/>
      <c r="F104" s="435"/>
      <c r="G104" s="152">
        <f>G31</f>
        <v>764.04</v>
      </c>
    </row>
    <row r="105" spans="1:236" ht="18.75" customHeight="1" x14ac:dyDescent="0.25">
      <c r="A105" s="145" t="s">
        <v>8</v>
      </c>
      <c r="B105" s="435" t="s">
        <v>96</v>
      </c>
      <c r="C105" s="435"/>
      <c r="D105" s="435"/>
      <c r="E105" s="435"/>
      <c r="F105" s="435"/>
      <c r="G105" s="152">
        <f>G38</f>
        <v>95.47</v>
      </c>
    </row>
    <row r="106" spans="1:236" ht="18.75" customHeight="1" x14ac:dyDescent="0.25">
      <c r="A106" s="145" t="s">
        <v>10</v>
      </c>
      <c r="B106" s="435" t="s">
        <v>87</v>
      </c>
      <c r="C106" s="435"/>
      <c r="D106" s="435"/>
      <c r="E106" s="435"/>
      <c r="F106" s="435"/>
      <c r="G106" s="152">
        <f>G100</f>
        <v>1175.49</v>
      </c>
    </row>
    <row r="107" spans="1:236" ht="18.75" customHeight="1" x14ac:dyDescent="0.25">
      <c r="A107" s="145"/>
      <c r="B107" s="449" t="s">
        <v>97</v>
      </c>
      <c r="C107" s="449"/>
      <c r="D107" s="449"/>
      <c r="E107" s="449"/>
      <c r="F107" s="449"/>
      <c r="G107" s="8">
        <f>SUM(G103:G106)</f>
        <v>3692.88</v>
      </c>
      <c r="I107" s="83"/>
    </row>
    <row r="108" spans="1:236" ht="18.75" customHeight="1" x14ac:dyDescent="0.25">
      <c r="A108" s="451"/>
      <c r="B108" s="451"/>
      <c r="C108" s="451"/>
      <c r="D108" s="451"/>
      <c r="E108" s="451"/>
      <c r="F108" s="451"/>
      <c r="G108" s="451"/>
    </row>
    <row r="109" spans="1:236" s="78" customFormat="1" ht="18.75" customHeight="1" x14ac:dyDescent="0.25">
      <c r="A109" s="446" t="s">
        <v>98</v>
      </c>
      <c r="B109" s="446"/>
      <c r="C109" s="446"/>
      <c r="D109" s="446"/>
      <c r="E109" s="446"/>
      <c r="F109" s="446"/>
      <c r="G109" s="446"/>
      <c r="H109" s="84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36"/>
      <c r="BA109" s="136"/>
      <c r="BB109" s="136"/>
      <c r="BC109" s="136"/>
      <c r="BD109" s="136"/>
      <c r="BE109" s="136"/>
      <c r="BF109" s="136"/>
      <c r="BG109" s="136"/>
      <c r="BH109" s="136"/>
      <c r="BI109" s="136"/>
      <c r="BJ109" s="136"/>
      <c r="BK109" s="136"/>
      <c r="BL109" s="136"/>
      <c r="BM109" s="136"/>
      <c r="BN109" s="136"/>
      <c r="BO109" s="136"/>
      <c r="BP109" s="136"/>
      <c r="BQ109" s="136"/>
      <c r="BR109" s="136"/>
      <c r="BS109" s="136"/>
      <c r="BT109" s="136"/>
      <c r="BU109" s="136"/>
      <c r="BV109" s="136"/>
      <c r="BW109" s="136"/>
      <c r="BX109" s="136"/>
      <c r="BY109" s="136"/>
      <c r="BZ109" s="136"/>
      <c r="CA109" s="136"/>
      <c r="CB109" s="136"/>
      <c r="CC109" s="136"/>
      <c r="CD109" s="136"/>
      <c r="CE109" s="136"/>
      <c r="CF109" s="136"/>
      <c r="CG109" s="136"/>
      <c r="CH109" s="136"/>
      <c r="CI109" s="136"/>
      <c r="CJ109" s="136"/>
      <c r="CK109" s="136"/>
      <c r="CL109" s="136"/>
      <c r="CM109" s="136"/>
      <c r="CN109" s="136"/>
      <c r="CO109" s="136"/>
      <c r="CP109" s="136"/>
      <c r="CQ109" s="136"/>
      <c r="CR109" s="136"/>
      <c r="CS109" s="136"/>
      <c r="CT109" s="136"/>
      <c r="CU109" s="136"/>
      <c r="CV109" s="136"/>
      <c r="CW109" s="136"/>
      <c r="CX109" s="136"/>
      <c r="CY109" s="136"/>
      <c r="CZ109" s="136"/>
      <c r="DA109" s="136"/>
      <c r="DB109" s="136"/>
      <c r="DC109" s="136"/>
      <c r="DD109" s="136"/>
      <c r="DE109" s="136"/>
      <c r="DF109" s="136"/>
      <c r="DG109" s="136"/>
      <c r="DH109" s="136"/>
      <c r="DI109" s="136"/>
      <c r="DJ109" s="136"/>
      <c r="DK109" s="136"/>
      <c r="DL109" s="136"/>
      <c r="DM109" s="136"/>
      <c r="DN109" s="136"/>
      <c r="DO109" s="136"/>
      <c r="DP109" s="136"/>
      <c r="DQ109" s="136"/>
      <c r="DR109" s="136"/>
      <c r="DS109" s="136"/>
      <c r="DT109" s="136"/>
      <c r="DU109" s="136"/>
      <c r="DV109" s="136"/>
      <c r="DW109" s="136"/>
      <c r="DX109" s="136"/>
      <c r="DY109" s="136"/>
      <c r="DZ109" s="136"/>
      <c r="EA109" s="136"/>
      <c r="EB109" s="136"/>
      <c r="EC109" s="136"/>
      <c r="ED109" s="136"/>
      <c r="EE109" s="136"/>
      <c r="EF109" s="136"/>
      <c r="EG109" s="136"/>
      <c r="EH109" s="136"/>
      <c r="EI109" s="136"/>
      <c r="EJ109" s="136"/>
      <c r="EK109" s="136"/>
      <c r="EL109" s="136"/>
      <c r="EM109" s="136"/>
      <c r="EN109" s="136"/>
      <c r="EO109" s="136"/>
      <c r="EP109" s="136"/>
      <c r="EQ109" s="136"/>
      <c r="ER109" s="136"/>
      <c r="ES109" s="136"/>
      <c r="ET109" s="136"/>
      <c r="EU109" s="136"/>
      <c r="EV109" s="136"/>
      <c r="EW109" s="136"/>
      <c r="EX109" s="136"/>
      <c r="EY109" s="136"/>
      <c r="EZ109" s="136"/>
      <c r="FA109" s="136"/>
      <c r="FB109" s="136"/>
      <c r="FC109" s="136"/>
      <c r="FD109" s="136"/>
      <c r="FE109" s="136"/>
      <c r="FF109" s="136"/>
      <c r="FG109" s="136"/>
      <c r="FH109" s="136"/>
      <c r="FI109" s="136"/>
      <c r="FJ109" s="136"/>
      <c r="FK109" s="136"/>
      <c r="FL109" s="136"/>
      <c r="FM109" s="136"/>
      <c r="FN109" s="136"/>
      <c r="FO109" s="136"/>
      <c r="FP109" s="136"/>
      <c r="FQ109" s="136"/>
      <c r="FR109" s="136"/>
      <c r="FS109" s="136"/>
      <c r="FT109" s="136"/>
      <c r="FU109" s="136"/>
      <c r="FV109" s="136"/>
      <c r="FW109" s="136"/>
      <c r="FX109" s="136"/>
      <c r="FY109" s="136"/>
      <c r="FZ109" s="136"/>
      <c r="GA109" s="136"/>
      <c r="GB109" s="136"/>
      <c r="GC109" s="136"/>
      <c r="GD109" s="136"/>
      <c r="GE109" s="136"/>
      <c r="GF109" s="136"/>
      <c r="GG109" s="136"/>
      <c r="GH109" s="136"/>
      <c r="GI109" s="136"/>
      <c r="GJ109" s="136"/>
      <c r="GK109" s="136"/>
      <c r="GL109" s="136"/>
      <c r="GM109" s="136"/>
      <c r="GN109" s="136"/>
      <c r="GO109" s="136"/>
      <c r="GP109" s="136"/>
      <c r="GQ109" s="136"/>
      <c r="GR109" s="136"/>
      <c r="GS109" s="136"/>
      <c r="GT109" s="136"/>
      <c r="GU109" s="136"/>
      <c r="GV109" s="136"/>
      <c r="GW109" s="136"/>
      <c r="GX109" s="136"/>
      <c r="GY109" s="136"/>
      <c r="GZ109" s="136"/>
      <c r="HA109" s="136"/>
      <c r="HB109" s="136"/>
      <c r="HC109" s="136"/>
      <c r="HD109" s="136"/>
      <c r="HE109" s="136"/>
      <c r="HF109" s="136"/>
      <c r="HG109" s="136"/>
      <c r="HH109" s="136"/>
      <c r="HI109" s="136"/>
      <c r="HJ109" s="136"/>
      <c r="HK109" s="136"/>
      <c r="HL109" s="136"/>
      <c r="HM109" s="136"/>
      <c r="HN109" s="136"/>
      <c r="HO109" s="136"/>
      <c r="HP109" s="136"/>
      <c r="HQ109" s="136"/>
      <c r="HR109" s="136"/>
      <c r="HS109" s="136"/>
      <c r="HT109" s="136"/>
      <c r="HU109" s="136"/>
      <c r="HV109" s="136"/>
      <c r="HW109" s="136"/>
      <c r="HX109" s="136"/>
      <c r="HY109" s="136"/>
      <c r="HZ109" s="136"/>
      <c r="IA109" s="136"/>
      <c r="IB109" s="136"/>
    </row>
    <row r="110" spans="1:236" s="77" customFormat="1" ht="18.75" customHeight="1" x14ac:dyDescent="0.25">
      <c r="A110" s="146">
        <v>5</v>
      </c>
      <c r="B110" s="447" t="s">
        <v>99</v>
      </c>
      <c r="C110" s="447"/>
      <c r="D110" s="447"/>
      <c r="E110" s="447"/>
      <c r="F110" s="143" t="s">
        <v>100</v>
      </c>
      <c r="G110" s="143" t="s">
        <v>17</v>
      </c>
      <c r="H110" s="142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</row>
    <row r="111" spans="1:236" ht="18.75" customHeight="1" x14ac:dyDescent="0.25">
      <c r="A111" s="145" t="s">
        <v>5</v>
      </c>
      <c r="B111" s="435" t="s">
        <v>152</v>
      </c>
      <c r="C111" s="435"/>
      <c r="D111" s="435"/>
      <c r="E111" s="435"/>
      <c r="F111" s="5">
        <v>0.04</v>
      </c>
      <c r="G111" s="152">
        <f>ROUND(G107*F111,2)</f>
        <v>147.72</v>
      </c>
      <c r="H111" s="142"/>
      <c r="I111" s="83"/>
    </row>
    <row r="112" spans="1:236" ht="18.75" customHeight="1" x14ac:dyDescent="0.25">
      <c r="A112" s="145" t="s">
        <v>6</v>
      </c>
      <c r="B112" s="435" t="s">
        <v>101</v>
      </c>
      <c r="C112" s="435"/>
      <c r="D112" s="435"/>
      <c r="E112" s="435"/>
      <c r="F112" s="5">
        <v>0.04</v>
      </c>
      <c r="G112" s="152">
        <f>ROUND((G107+G111)*F112,2)</f>
        <v>153.62</v>
      </c>
      <c r="H112" s="142"/>
    </row>
    <row r="113" spans="1:236" ht="18.75" customHeight="1" x14ac:dyDescent="0.25">
      <c r="A113" s="435" t="s">
        <v>8</v>
      </c>
      <c r="B113" s="435" t="s">
        <v>102</v>
      </c>
      <c r="C113" s="435"/>
      <c r="D113" s="435"/>
      <c r="E113" s="435"/>
      <c r="F113" s="441">
        <f>SUM(E114:E117)</f>
        <v>0.1125</v>
      </c>
      <c r="G113" s="448">
        <f>((G107+G111+G112)/(1-F113))*F113</f>
        <v>506.30957746478873</v>
      </c>
      <c r="H113" s="142"/>
      <c r="I113" s="81"/>
    </row>
    <row r="114" spans="1:236" ht="18.75" customHeight="1" x14ac:dyDescent="0.25">
      <c r="A114" s="435"/>
      <c r="B114" s="309" t="s">
        <v>103</v>
      </c>
      <c r="C114" s="310"/>
      <c r="D114" s="9" t="s">
        <v>104</v>
      </c>
      <c r="E114" s="10">
        <v>1.6500000000000001E-2</v>
      </c>
      <c r="F114" s="441"/>
      <c r="G114" s="448"/>
      <c r="H114" s="142"/>
    </row>
    <row r="115" spans="1:236" ht="18.75" customHeight="1" x14ac:dyDescent="0.25">
      <c r="A115" s="435"/>
      <c r="B115" s="311"/>
      <c r="C115" s="312"/>
      <c r="D115" s="9" t="s">
        <v>105</v>
      </c>
      <c r="E115" s="10">
        <v>7.5999999999999998E-2</v>
      </c>
      <c r="F115" s="441"/>
      <c r="G115" s="448"/>
      <c r="H115" s="142"/>
    </row>
    <row r="116" spans="1:236" ht="18.75" customHeight="1" x14ac:dyDescent="0.25">
      <c r="A116" s="435"/>
      <c r="B116" s="293" t="s">
        <v>106</v>
      </c>
      <c r="C116" s="294"/>
      <c r="D116" s="294"/>
      <c r="E116" s="295"/>
      <c r="F116" s="441"/>
      <c r="G116" s="448"/>
      <c r="H116" s="85"/>
      <c r="I116" s="85"/>
      <c r="J116" s="84"/>
    </row>
    <row r="117" spans="1:236" ht="18.75" customHeight="1" x14ac:dyDescent="0.25">
      <c r="A117" s="435"/>
      <c r="B117" s="313" t="s">
        <v>107</v>
      </c>
      <c r="C117" s="314"/>
      <c r="D117" s="9" t="s">
        <v>108</v>
      </c>
      <c r="E117" s="10">
        <v>0.02</v>
      </c>
      <c r="F117" s="441"/>
      <c r="G117" s="448"/>
    </row>
    <row r="118" spans="1:236" ht="18.75" customHeight="1" x14ac:dyDescent="0.25">
      <c r="A118" s="2"/>
      <c r="B118" s="431" t="s">
        <v>50</v>
      </c>
      <c r="C118" s="431"/>
      <c r="D118" s="431"/>
      <c r="E118" s="431"/>
      <c r="F118" s="431"/>
      <c r="G118" s="8">
        <f>ROUND(G111+G112+G113,2)</f>
        <v>807.65</v>
      </c>
    </row>
    <row r="119" spans="1:236" ht="18.75" customHeight="1" x14ac:dyDescent="0.25">
      <c r="A119" s="384"/>
      <c r="B119" s="384"/>
      <c r="C119" s="384"/>
      <c r="D119" s="384"/>
      <c r="E119" s="384"/>
      <c r="F119" s="384"/>
      <c r="G119" s="384"/>
    </row>
    <row r="120" spans="1:236" s="78" customFormat="1" ht="18.75" customHeight="1" x14ac:dyDescent="0.25">
      <c r="A120" s="444" t="s">
        <v>153</v>
      </c>
      <c r="B120" s="444"/>
      <c r="C120" s="444"/>
      <c r="D120" s="444"/>
      <c r="E120" s="444"/>
      <c r="F120" s="444"/>
      <c r="G120" s="444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136"/>
      <c r="AU120" s="136"/>
      <c r="AV120" s="136"/>
      <c r="AW120" s="136"/>
      <c r="AX120" s="136"/>
      <c r="AY120" s="136"/>
      <c r="AZ120" s="136"/>
      <c r="BA120" s="136"/>
      <c r="BB120" s="136"/>
      <c r="BC120" s="136"/>
      <c r="BD120" s="136"/>
      <c r="BE120" s="136"/>
      <c r="BF120" s="136"/>
      <c r="BG120" s="136"/>
      <c r="BH120" s="136"/>
      <c r="BI120" s="136"/>
      <c r="BJ120" s="136"/>
      <c r="BK120" s="136"/>
      <c r="BL120" s="136"/>
      <c r="BM120" s="136"/>
      <c r="BN120" s="136"/>
      <c r="BO120" s="136"/>
      <c r="BP120" s="136"/>
      <c r="BQ120" s="136"/>
      <c r="BR120" s="136"/>
      <c r="BS120" s="136"/>
      <c r="BT120" s="136"/>
      <c r="BU120" s="136"/>
      <c r="BV120" s="136"/>
      <c r="BW120" s="136"/>
      <c r="BX120" s="136"/>
      <c r="BY120" s="136"/>
      <c r="BZ120" s="136"/>
      <c r="CA120" s="136"/>
      <c r="CB120" s="136"/>
      <c r="CC120" s="136"/>
      <c r="CD120" s="136"/>
      <c r="CE120" s="136"/>
      <c r="CF120" s="136"/>
      <c r="CG120" s="136"/>
      <c r="CH120" s="136"/>
      <c r="CI120" s="136"/>
      <c r="CJ120" s="136"/>
      <c r="CK120" s="136"/>
      <c r="CL120" s="136"/>
      <c r="CM120" s="136"/>
      <c r="CN120" s="136"/>
      <c r="CO120" s="136"/>
      <c r="CP120" s="136"/>
      <c r="CQ120" s="136"/>
      <c r="CR120" s="136"/>
      <c r="CS120" s="136"/>
      <c r="CT120" s="136"/>
      <c r="CU120" s="136"/>
      <c r="CV120" s="136"/>
      <c r="CW120" s="136"/>
      <c r="CX120" s="136"/>
      <c r="CY120" s="136"/>
      <c r="CZ120" s="136"/>
      <c r="DA120" s="136"/>
      <c r="DB120" s="136"/>
      <c r="DC120" s="136"/>
      <c r="DD120" s="136"/>
      <c r="DE120" s="136"/>
      <c r="DF120" s="136"/>
      <c r="DG120" s="136"/>
      <c r="DH120" s="136"/>
      <c r="DI120" s="136"/>
      <c r="DJ120" s="136"/>
      <c r="DK120" s="136"/>
      <c r="DL120" s="136"/>
      <c r="DM120" s="136"/>
      <c r="DN120" s="136"/>
      <c r="DO120" s="136"/>
      <c r="DP120" s="136"/>
      <c r="DQ120" s="136"/>
      <c r="DR120" s="136"/>
      <c r="DS120" s="136"/>
      <c r="DT120" s="136"/>
      <c r="DU120" s="136"/>
      <c r="DV120" s="136"/>
      <c r="DW120" s="136"/>
      <c r="DX120" s="136"/>
      <c r="DY120" s="136"/>
      <c r="DZ120" s="136"/>
      <c r="EA120" s="136"/>
      <c r="EB120" s="136"/>
      <c r="EC120" s="136"/>
      <c r="ED120" s="136"/>
      <c r="EE120" s="136"/>
      <c r="EF120" s="136"/>
      <c r="EG120" s="136"/>
      <c r="EH120" s="136"/>
      <c r="EI120" s="136"/>
      <c r="EJ120" s="136"/>
      <c r="EK120" s="136"/>
      <c r="EL120" s="136"/>
      <c r="EM120" s="136"/>
      <c r="EN120" s="136"/>
      <c r="EO120" s="136"/>
      <c r="EP120" s="136"/>
      <c r="EQ120" s="136"/>
      <c r="ER120" s="136"/>
      <c r="ES120" s="136"/>
      <c r="ET120" s="136"/>
      <c r="EU120" s="136"/>
      <c r="EV120" s="136"/>
      <c r="EW120" s="136"/>
      <c r="EX120" s="136"/>
      <c r="EY120" s="136"/>
      <c r="EZ120" s="136"/>
      <c r="FA120" s="136"/>
      <c r="FB120" s="136"/>
      <c r="FC120" s="136"/>
      <c r="FD120" s="136"/>
      <c r="FE120" s="136"/>
      <c r="FF120" s="136"/>
      <c r="FG120" s="136"/>
      <c r="FH120" s="136"/>
      <c r="FI120" s="136"/>
      <c r="FJ120" s="136"/>
      <c r="FK120" s="136"/>
      <c r="FL120" s="136"/>
      <c r="FM120" s="136"/>
      <c r="FN120" s="136"/>
      <c r="FO120" s="136"/>
      <c r="FP120" s="136"/>
      <c r="FQ120" s="136"/>
      <c r="FR120" s="136"/>
      <c r="FS120" s="136"/>
      <c r="FT120" s="136"/>
      <c r="FU120" s="136"/>
      <c r="FV120" s="136"/>
      <c r="FW120" s="136"/>
      <c r="FX120" s="136"/>
      <c r="FY120" s="136"/>
      <c r="FZ120" s="136"/>
      <c r="GA120" s="136"/>
      <c r="GB120" s="136"/>
      <c r="GC120" s="136"/>
      <c r="GD120" s="136"/>
      <c r="GE120" s="136"/>
      <c r="GF120" s="136"/>
      <c r="GG120" s="136"/>
      <c r="GH120" s="136"/>
      <c r="GI120" s="136"/>
      <c r="GJ120" s="136"/>
      <c r="GK120" s="136"/>
      <c r="GL120" s="136"/>
      <c r="GM120" s="136"/>
      <c r="GN120" s="136"/>
      <c r="GO120" s="136"/>
      <c r="GP120" s="136"/>
      <c r="GQ120" s="136"/>
      <c r="GR120" s="136"/>
      <c r="GS120" s="136"/>
      <c r="GT120" s="136"/>
      <c r="GU120" s="136"/>
      <c r="GV120" s="136"/>
      <c r="GW120" s="136"/>
      <c r="GX120" s="136"/>
      <c r="GY120" s="136"/>
      <c r="GZ120" s="136"/>
      <c r="HA120" s="136"/>
      <c r="HB120" s="136"/>
      <c r="HC120" s="136"/>
      <c r="HD120" s="136"/>
      <c r="HE120" s="136"/>
      <c r="HF120" s="136"/>
      <c r="HG120" s="136"/>
      <c r="HH120" s="136"/>
      <c r="HI120" s="136"/>
      <c r="HJ120" s="136"/>
      <c r="HK120" s="136"/>
      <c r="HL120" s="136"/>
      <c r="HM120" s="136"/>
      <c r="HN120" s="136"/>
      <c r="HO120" s="136"/>
      <c r="HP120" s="136"/>
      <c r="HQ120" s="136"/>
      <c r="HR120" s="136"/>
      <c r="HS120" s="136"/>
      <c r="HT120" s="136"/>
      <c r="HU120" s="136"/>
      <c r="HV120" s="136"/>
      <c r="HW120" s="136"/>
      <c r="HX120" s="136"/>
      <c r="HY120" s="136"/>
      <c r="HZ120" s="136"/>
      <c r="IA120" s="136"/>
      <c r="IB120" s="136"/>
    </row>
    <row r="121" spans="1:236" s="77" customFormat="1" ht="18.75" customHeight="1" x14ac:dyDescent="0.25">
      <c r="A121" s="445" t="s">
        <v>109</v>
      </c>
      <c r="B121" s="445"/>
      <c r="C121" s="445"/>
      <c r="D121" s="445"/>
      <c r="E121" s="445"/>
      <c r="F121" s="445"/>
      <c r="G121" s="126" t="s">
        <v>93</v>
      </c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  <c r="AL121" s="136"/>
      <c r="AM121" s="136"/>
      <c r="AN121" s="136"/>
      <c r="AO121" s="136"/>
      <c r="AP121" s="136"/>
      <c r="AQ121" s="136"/>
      <c r="AR121" s="136"/>
      <c r="AS121" s="136"/>
      <c r="AT121" s="136"/>
      <c r="AU121" s="136"/>
      <c r="AV121" s="136"/>
      <c r="AW121" s="136"/>
      <c r="AX121" s="136"/>
      <c r="AY121" s="136"/>
      <c r="AZ121" s="136"/>
      <c r="BA121" s="136"/>
      <c r="BB121" s="136"/>
      <c r="BC121" s="136"/>
      <c r="BD121" s="136"/>
      <c r="BE121" s="136"/>
      <c r="BF121" s="136"/>
      <c r="BG121" s="136"/>
      <c r="BH121" s="136"/>
      <c r="BI121" s="136"/>
      <c r="BJ121" s="136"/>
      <c r="BK121" s="136"/>
      <c r="BL121" s="136"/>
      <c r="BM121" s="136"/>
      <c r="BN121" s="136"/>
      <c r="BO121" s="136"/>
      <c r="BP121" s="136"/>
      <c r="BQ121" s="136"/>
      <c r="BR121" s="136"/>
      <c r="BS121" s="136"/>
      <c r="BT121" s="136"/>
      <c r="BU121" s="136"/>
      <c r="BV121" s="136"/>
      <c r="BW121" s="136"/>
      <c r="BX121" s="136"/>
      <c r="BY121" s="136"/>
      <c r="BZ121" s="136"/>
      <c r="CA121" s="136"/>
      <c r="CB121" s="136"/>
      <c r="CC121" s="136"/>
      <c r="CD121" s="136"/>
      <c r="CE121" s="136"/>
      <c r="CF121" s="136"/>
      <c r="CG121" s="136"/>
      <c r="CH121" s="136"/>
      <c r="CI121" s="136"/>
      <c r="CJ121" s="136"/>
      <c r="CK121" s="136"/>
      <c r="CL121" s="136"/>
      <c r="CM121" s="136"/>
      <c r="CN121" s="136"/>
      <c r="CO121" s="136"/>
      <c r="CP121" s="136"/>
      <c r="CQ121" s="136"/>
      <c r="CR121" s="136"/>
      <c r="CS121" s="136"/>
      <c r="CT121" s="136"/>
      <c r="CU121" s="136"/>
      <c r="CV121" s="136"/>
      <c r="CW121" s="136"/>
      <c r="CX121" s="136"/>
      <c r="CY121" s="136"/>
      <c r="CZ121" s="136"/>
      <c r="DA121" s="136"/>
      <c r="DB121" s="136"/>
      <c r="DC121" s="136"/>
      <c r="DD121" s="136"/>
      <c r="DE121" s="136"/>
      <c r="DF121" s="136"/>
      <c r="DG121" s="136"/>
      <c r="DH121" s="136"/>
      <c r="DI121" s="136"/>
      <c r="DJ121" s="136"/>
      <c r="DK121" s="136"/>
      <c r="DL121" s="136"/>
      <c r="DM121" s="136"/>
      <c r="DN121" s="136"/>
      <c r="DO121" s="136"/>
      <c r="DP121" s="136"/>
      <c r="DQ121" s="136"/>
      <c r="DR121" s="136"/>
      <c r="DS121" s="136"/>
      <c r="DT121" s="136"/>
      <c r="DU121" s="136"/>
      <c r="DV121" s="136"/>
      <c r="DW121" s="136"/>
      <c r="DX121" s="136"/>
      <c r="DY121" s="136"/>
      <c r="DZ121" s="136"/>
      <c r="EA121" s="136"/>
      <c r="EB121" s="136"/>
      <c r="EC121" s="136"/>
      <c r="ED121" s="136"/>
      <c r="EE121" s="136"/>
      <c r="EF121" s="136"/>
      <c r="EG121" s="136"/>
      <c r="EH121" s="136"/>
      <c r="EI121" s="136"/>
      <c r="EJ121" s="136"/>
      <c r="EK121" s="136"/>
      <c r="EL121" s="136"/>
      <c r="EM121" s="136"/>
      <c r="EN121" s="136"/>
      <c r="EO121" s="136"/>
      <c r="EP121" s="136"/>
      <c r="EQ121" s="136"/>
      <c r="ER121" s="136"/>
      <c r="ES121" s="136"/>
      <c r="ET121" s="136"/>
      <c r="EU121" s="136"/>
      <c r="EV121" s="136"/>
      <c r="EW121" s="136"/>
      <c r="EX121" s="136"/>
      <c r="EY121" s="136"/>
      <c r="EZ121" s="136"/>
      <c r="FA121" s="136"/>
      <c r="FB121" s="136"/>
      <c r="FC121" s="136"/>
      <c r="FD121" s="136"/>
      <c r="FE121" s="136"/>
      <c r="FF121" s="136"/>
      <c r="FG121" s="136"/>
      <c r="FH121" s="136"/>
      <c r="FI121" s="136"/>
      <c r="FJ121" s="136"/>
      <c r="FK121" s="136"/>
      <c r="FL121" s="136"/>
      <c r="FM121" s="136"/>
      <c r="FN121" s="136"/>
      <c r="FO121" s="136"/>
      <c r="FP121" s="136"/>
      <c r="FQ121" s="136"/>
      <c r="FR121" s="136"/>
      <c r="FS121" s="136"/>
      <c r="FT121" s="136"/>
      <c r="FU121" s="136"/>
      <c r="FV121" s="136"/>
      <c r="FW121" s="136"/>
      <c r="FX121" s="136"/>
      <c r="FY121" s="136"/>
      <c r="FZ121" s="136"/>
      <c r="GA121" s="136"/>
      <c r="GB121" s="136"/>
      <c r="GC121" s="136"/>
      <c r="GD121" s="136"/>
      <c r="GE121" s="136"/>
      <c r="GF121" s="136"/>
      <c r="GG121" s="136"/>
      <c r="GH121" s="136"/>
      <c r="GI121" s="136"/>
      <c r="GJ121" s="136"/>
      <c r="GK121" s="136"/>
      <c r="GL121" s="136"/>
      <c r="GM121" s="136"/>
      <c r="GN121" s="136"/>
      <c r="GO121" s="136"/>
      <c r="GP121" s="136"/>
      <c r="GQ121" s="136"/>
      <c r="GR121" s="136"/>
      <c r="GS121" s="136"/>
      <c r="GT121" s="136"/>
      <c r="GU121" s="136"/>
      <c r="GV121" s="136"/>
      <c r="GW121" s="136"/>
      <c r="GX121" s="136"/>
      <c r="GY121" s="136"/>
      <c r="GZ121" s="136"/>
      <c r="HA121" s="136"/>
      <c r="HB121" s="136"/>
      <c r="HC121" s="136"/>
      <c r="HD121" s="136"/>
      <c r="HE121" s="136"/>
      <c r="HF121" s="136"/>
      <c r="HG121" s="136"/>
      <c r="HH121" s="136"/>
      <c r="HI121" s="136"/>
      <c r="HJ121" s="136"/>
      <c r="HK121" s="136"/>
      <c r="HL121" s="136"/>
      <c r="HM121" s="136"/>
      <c r="HN121" s="136"/>
      <c r="HO121" s="136"/>
      <c r="HP121" s="136"/>
      <c r="HQ121" s="136"/>
      <c r="HR121" s="136"/>
      <c r="HS121" s="136"/>
      <c r="HT121" s="136"/>
      <c r="HU121" s="136"/>
      <c r="HV121" s="136"/>
      <c r="HW121" s="136"/>
      <c r="HX121" s="136"/>
      <c r="HY121" s="136"/>
      <c r="HZ121" s="136"/>
      <c r="IA121" s="136"/>
      <c r="IB121" s="136"/>
    </row>
    <row r="122" spans="1:236" ht="18.75" customHeight="1" x14ac:dyDescent="0.25">
      <c r="A122" s="145" t="s">
        <v>5</v>
      </c>
      <c r="B122" s="435" t="s">
        <v>94</v>
      </c>
      <c r="C122" s="435"/>
      <c r="D122" s="435"/>
      <c r="E122" s="435"/>
      <c r="F122" s="435"/>
      <c r="G122" s="149">
        <f>G20</f>
        <v>1657.8799999999999</v>
      </c>
    </row>
    <row r="123" spans="1:236" ht="18.75" customHeight="1" x14ac:dyDescent="0.25">
      <c r="A123" s="145" t="s">
        <v>6</v>
      </c>
      <c r="B123" s="435" t="s">
        <v>95</v>
      </c>
      <c r="C123" s="435"/>
      <c r="D123" s="435"/>
      <c r="E123" s="435"/>
      <c r="F123" s="435"/>
      <c r="G123" s="149">
        <f>G31</f>
        <v>764.04</v>
      </c>
    </row>
    <row r="124" spans="1:236" ht="18.75" customHeight="1" x14ac:dyDescent="0.25">
      <c r="A124" s="145" t="s">
        <v>8</v>
      </c>
      <c r="B124" s="435" t="s">
        <v>96</v>
      </c>
      <c r="C124" s="435"/>
      <c r="D124" s="435"/>
      <c r="E124" s="435"/>
      <c r="F124" s="435"/>
      <c r="G124" s="149">
        <f>G38</f>
        <v>95.47</v>
      </c>
    </row>
    <row r="125" spans="1:236" ht="18.75" customHeight="1" x14ac:dyDescent="0.25">
      <c r="A125" s="145" t="s">
        <v>10</v>
      </c>
      <c r="B125" s="435" t="s">
        <v>87</v>
      </c>
      <c r="C125" s="435"/>
      <c r="D125" s="435"/>
      <c r="E125" s="435"/>
      <c r="F125" s="435"/>
      <c r="G125" s="149">
        <f>G100</f>
        <v>1175.49</v>
      </c>
    </row>
    <row r="126" spans="1:236" ht="18.75" customHeight="1" x14ac:dyDescent="0.25">
      <c r="A126" s="145"/>
      <c r="B126" s="435" t="s">
        <v>110</v>
      </c>
      <c r="C126" s="435"/>
      <c r="D126" s="435"/>
      <c r="E126" s="435"/>
      <c r="F126" s="435"/>
      <c r="G126" s="149">
        <f>SUM(G122:G125)</f>
        <v>3692.88</v>
      </c>
    </row>
    <row r="127" spans="1:236" ht="18.75" customHeight="1" x14ac:dyDescent="0.25">
      <c r="A127" s="145" t="s">
        <v>20</v>
      </c>
      <c r="B127" s="435" t="s">
        <v>111</v>
      </c>
      <c r="C127" s="435"/>
      <c r="D127" s="435"/>
      <c r="E127" s="435"/>
      <c r="F127" s="435"/>
      <c r="G127" s="149">
        <f>G118</f>
        <v>807.65</v>
      </c>
    </row>
    <row r="128" spans="1:236" s="78" customFormat="1" ht="18.75" customHeight="1" x14ac:dyDescent="0.25">
      <c r="A128" s="118"/>
      <c r="B128" s="443" t="s">
        <v>232</v>
      </c>
      <c r="C128" s="443"/>
      <c r="D128" s="443"/>
      <c r="E128" s="443"/>
      <c r="F128" s="443"/>
      <c r="G128" s="119">
        <f>ROUND(SUM(G126:G127),2)</f>
        <v>4500.53</v>
      </c>
      <c r="H128" s="80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36"/>
      <c r="BB128" s="136"/>
      <c r="BC128" s="136"/>
      <c r="BD128" s="136"/>
      <c r="BE128" s="136"/>
      <c r="BF128" s="136"/>
      <c r="BG128" s="136"/>
      <c r="BH128" s="136"/>
      <c r="BI128" s="136"/>
      <c r="BJ128" s="136"/>
      <c r="BK128" s="136"/>
      <c r="BL128" s="136"/>
      <c r="BM128" s="136"/>
      <c r="BN128" s="136"/>
      <c r="BO128" s="136"/>
      <c r="BP128" s="136"/>
      <c r="BQ128" s="136"/>
      <c r="BR128" s="136"/>
      <c r="BS128" s="136"/>
      <c r="BT128" s="136"/>
      <c r="BU128" s="136"/>
      <c r="BV128" s="136"/>
      <c r="BW128" s="136"/>
      <c r="BX128" s="136"/>
      <c r="BY128" s="136"/>
      <c r="BZ128" s="136"/>
      <c r="CA128" s="136"/>
      <c r="CB128" s="136"/>
      <c r="CC128" s="136"/>
      <c r="CD128" s="136"/>
      <c r="CE128" s="136"/>
      <c r="CF128" s="136"/>
      <c r="CG128" s="136"/>
      <c r="CH128" s="136"/>
      <c r="CI128" s="136"/>
      <c r="CJ128" s="136"/>
      <c r="CK128" s="136"/>
      <c r="CL128" s="136"/>
      <c r="CM128" s="136"/>
      <c r="CN128" s="136"/>
      <c r="CO128" s="136"/>
      <c r="CP128" s="136"/>
      <c r="CQ128" s="136"/>
      <c r="CR128" s="136"/>
      <c r="CS128" s="136"/>
      <c r="CT128" s="136"/>
      <c r="CU128" s="136"/>
      <c r="CV128" s="136"/>
      <c r="CW128" s="136"/>
      <c r="CX128" s="136"/>
      <c r="CY128" s="136"/>
      <c r="CZ128" s="136"/>
      <c r="DA128" s="136"/>
      <c r="DB128" s="136"/>
      <c r="DC128" s="136"/>
      <c r="DD128" s="136"/>
      <c r="DE128" s="136"/>
      <c r="DF128" s="136"/>
      <c r="DG128" s="136"/>
      <c r="DH128" s="136"/>
      <c r="DI128" s="136"/>
      <c r="DJ128" s="136"/>
      <c r="DK128" s="136"/>
      <c r="DL128" s="136"/>
      <c r="DM128" s="136"/>
      <c r="DN128" s="136"/>
      <c r="DO128" s="136"/>
      <c r="DP128" s="136"/>
      <c r="DQ128" s="136"/>
      <c r="DR128" s="136"/>
      <c r="DS128" s="136"/>
      <c r="DT128" s="136"/>
      <c r="DU128" s="136"/>
      <c r="DV128" s="136"/>
      <c r="DW128" s="136"/>
      <c r="DX128" s="136"/>
      <c r="DY128" s="136"/>
      <c r="DZ128" s="136"/>
      <c r="EA128" s="136"/>
      <c r="EB128" s="136"/>
      <c r="EC128" s="136"/>
      <c r="ED128" s="136"/>
      <c r="EE128" s="136"/>
      <c r="EF128" s="136"/>
      <c r="EG128" s="136"/>
      <c r="EH128" s="136"/>
      <c r="EI128" s="136"/>
      <c r="EJ128" s="136"/>
      <c r="EK128" s="136"/>
      <c r="EL128" s="136"/>
      <c r="EM128" s="136"/>
      <c r="EN128" s="136"/>
      <c r="EO128" s="136"/>
      <c r="EP128" s="136"/>
      <c r="EQ128" s="136"/>
      <c r="ER128" s="136"/>
      <c r="ES128" s="136"/>
      <c r="ET128" s="136"/>
      <c r="EU128" s="136"/>
      <c r="EV128" s="136"/>
      <c r="EW128" s="136"/>
      <c r="EX128" s="136"/>
      <c r="EY128" s="136"/>
      <c r="EZ128" s="136"/>
      <c r="FA128" s="136"/>
      <c r="FB128" s="136"/>
      <c r="FC128" s="136"/>
      <c r="FD128" s="136"/>
      <c r="FE128" s="136"/>
      <c r="FF128" s="136"/>
      <c r="FG128" s="136"/>
      <c r="FH128" s="136"/>
      <c r="FI128" s="136"/>
      <c r="FJ128" s="136"/>
      <c r="FK128" s="136"/>
      <c r="FL128" s="136"/>
      <c r="FM128" s="136"/>
      <c r="FN128" s="136"/>
      <c r="FO128" s="136"/>
      <c r="FP128" s="136"/>
      <c r="FQ128" s="136"/>
      <c r="FR128" s="136"/>
      <c r="FS128" s="136"/>
      <c r="FT128" s="136"/>
      <c r="FU128" s="136"/>
      <c r="FV128" s="136"/>
      <c r="FW128" s="136"/>
      <c r="FX128" s="136"/>
      <c r="FY128" s="136"/>
      <c r="FZ128" s="136"/>
      <c r="GA128" s="136"/>
      <c r="GB128" s="136"/>
      <c r="GC128" s="136"/>
      <c r="GD128" s="136"/>
      <c r="GE128" s="136"/>
      <c r="GF128" s="136"/>
      <c r="GG128" s="136"/>
      <c r="GH128" s="136"/>
      <c r="GI128" s="136"/>
      <c r="GJ128" s="136"/>
      <c r="GK128" s="136"/>
      <c r="GL128" s="136"/>
      <c r="GM128" s="136"/>
      <c r="GN128" s="136"/>
      <c r="GO128" s="136"/>
      <c r="GP128" s="136"/>
      <c r="GQ128" s="136"/>
      <c r="GR128" s="136"/>
      <c r="GS128" s="136"/>
      <c r="GT128" s="136"/>
      <c r="GU128" s="136"/>
      <c r="GV128" s="136"/>
      <c r="GW128" s="136"/>
      <c r="GX128" s="136"/>
      <c r="GY128" s="136"/>
      <c r="GZ128" s="136"/>
      <c r="HA128" s="136"/>
      <c r="HB128" s="136"/>
      <c r="HC128" s="136"/>
      <c r="HD128" s="136"/>
      <c r="HE128" s="136"/>
      <c r="HF128" s="136"/>
      <c r="HG128" s="136"/>
      <c r="HH128" s="136"/>
      <c r="HI128" s="136"/>
      <c r="HJ128" s="136"/>
      <c r="HK128" s="136"/>
      <c r="HL128" s="136"/>
      <c r="HM128" s="136"/>
      <c r="HN128" s="136"/>
      <c r="HO128" s="136"/>
      <c r="HP128" s="136"/>
      <c r="HQ128" s="136"/>
      <c r="HR128" s="136"/>
      <c r="HS128" s="136"/>
      <c r="HT128" s="136"/>
      <c r="HU128" s="136"/>
      <c r="HV128" s="136"/>
      <c r="HW128" s="136"/>
      <c r="HX128" s="136"/>
      <c r="HY128" s="136"/>
      <c r="HZ128" s="136"/>
      <c r="IA128" s="136"/>
      <c r="IB128" s="136"/>
    </row>
    <row r="129" spans="1:236" s="78" customFormat="1" ht="22.5" hidden="1" customHeight="1" x14ac:dyDescent="0.25">
      <c r="A129" s="278" t="s">
        <v>154</v>
      </c>
      <c r="B129" s="279"/>
      <c r="C129" s="279"/>
      <c r="D129" s="279"/>
      <c r="E129" s="279"/>
      <c r="F129" s="279"/>
      <c r="G129" s="280"/>
      <c r="H129" s="80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36"/>
      <c r="AZ129" s="136"/>
      <c r="BA129" s="136"/>
      <c r="BB129" s="136"/>
      <c r="BC129" s="136"/>
      <c r="BD129" s="136"/>
      <c r="BE129" s="136"/>
      <c r="BF129" s="136"/>
      <c r="BG129" s="136"/>
      <c r="BH129" s="136"/>
      <c r="BI129" s="136"/>
      <c r="BJ129" s="136"/>
      <c r="BK129" s="136"/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6"/>
      <c r="CG129" s="136"/>
      <c r="CH129" s="136"/>
      <c r="CI129" s="136"/>
      <c r="CJ129" s="136"/>
      <c r="CK129" s="136"/>
      <c r="CL129" s="136"/>
      <c r="CM129" s="136"/>
      <c r="CN129" s="136"/>
      <c r="CO129" s="136"/>
      <c r="CP129" s="136"/>
      <c r="CQ129" s="136"/>
      <c r="CR129" s="136"/>
      <c r="CS129" s="136"/>
      <c r="CT129" s="136"/>
      <c r="CU129" s="136"/>
      <c r="CV129" s="136"/>
      <c r="CW129" s="136"/>
      <c r="CX129" s="136"/>
      <c r="CY129" s="136"/>
      <c r="CZ129" s="136"/>
      <c r="DA129" s="136"/>
      <c r="DB129" s="136"/>
      <c r="DC129" s="136"/>
      <c r="DD129" s="136"/>
      <c r="DE129" s="136"/>
      <c r="DF129" s="136"/>
      <c r="DG129" s="136"/>
      <c r="DH129" s="136"/>
      <c r="DI129" s="136"/>
      <c r="DJ129" s="136"/>
      <c r="DK129" s="136"/>
      <c r="DL129" s="136"/>
      <c r="DM129" s="136"/>
      <c r="DN129" s="136"/>
      <c r="DO129" s="136"/>
      <c r="DP129" s="136"/>
      <c r="DQ129" s="136"/>
      <c r="DR129" s="136"/>
      <c r="DS129" s="136"/>
      <c r="DT129" s="136"/>
      <c r="DU129" s="136"/>
      <c r="DV129" s="136"/>
      <c r="DW129" s="136"/>
      <c r="DX129" s="136"/>
      <c r="DY129" s="136"/>
      <c r="DZ129" s="136"/>
      <c r="EA129" s="136"/>
      <c r="EB129" s="136"/>
      <c r="EC129" s="136"/>
      <c r="ED129" s="136"/>
      <c r="EE129" s="136"/>
      <c r="EF129" s="136"/>
      <c r="EG129" s="136"/>
      <c r="EH129" s="136"/>
      <c r="EI129" s="136"/>
      <c r="EJ129" s="136"/>
      <c r="EK129" s="136"/>
      <c r="EL129" s="136"/>
      <c r="EM129" s="136"/>
      <c r="EN129" s="136"/>
      <c r="EO129" s="136"/>
      <c r="EP129" s="136"/>
      <c r="EQ129" s="136"/>
      <c r="ER129" s="136"/>
      <c r="ES129" s="136"/>
      <c r="ET129" s="136"/>
      <c r="EU129" s="136"/>
      <c r="EV129" s="136"/>
      <c r="EW129" s="136"/>
      <c r="EX129" s="136"/>
      <c r="EY129" s="136"/>
      <c r="EZ129" s="136"/>
      <c r="FA129" s="136"/>
      <c r="FB129" s="136"/>
      <c r="FC129" s="136"/>
      <c r="FD129" s="136"/>
      <c r="FE129" s="136"/>
      <c r="FF129" s="136"/>
      <c r="FG129" s="136"/>
      <c r="FH129" s="136"/>
      <c r="FI129" s="136"/>
      <c r="FJ129" s="136"/>
      <c r="FK129" s="136"/>
      <c r="FL129" s="136"/>
      <c r="FM129" s="136"/>
      <c r="FN129" s="136"/>
      <c r="FO129" s="136"/>
      <c r="FP129" s="136"/>
      <c r="FQ129" s="136"/>
      <c r="FR129" s="136"/>
      <c r="FS129" s="136"/>
      <c r="FT129" s="136"/>
      <c r="FU129" s="136"/>
      <c r="FV129" s="136"/>
      <c r="FW129" s="136"/>
      <c r="FX129" s="136"/>
      <c r="FY129" s="136"/>
      <c r="FZ129" s="136"/>
      <c r="GA129" s="136"/>
      <c r="GB129" s="136"/>
      <c r="GC129" s="136"/>
      <c r="GD129" s="136"/>
      <c r="GE129" s="136"/>
      <c r="GF129" s="136"/>
      <c r="GG129" s="136"/>
      <c r="GH129" s="136"/>
      <c r="GI129" s="136"/>
      <c r="GJ129" s="136"/>
      <c r="GK129" s="136"/>
      <c r="GL129" s="136"/>
      <c r="GM129" s="136"/>
      <c r="GN129" s="136"/>
      <c r="GO129" s="136"/>
      <c r="GP129" s="136"/>
      <c r="GQ129" s="136"/>
      <c r="GR129" s="136"/>
      <c r="GS129" s="136"/>
      <c r="GT129" s="136"/>
      <c r="GU129" s="136"/>
      <c r="GV129" s="136"/>
      <c r="GW129" s="136"/>
      <c r="GX129" s="136"/>
      <c r="GY129" s="136"/>
      <c r="GZ129" s="136"/>
      <c r="HA129" s="136"/>
      <c r="HB129" s="136"/>
      <c r="HC129" s="136"/>
      <c r="HD129" s="136"/>
      <c r="HE129" s="136"/>
      <c r="HF129" s="136"/>
      <c r="HG129" s="136"/>
      <c r="HH129" s="136"/>
      <c r="HI129" s="136"/>
      <c r="HJ129" s="136"/>
      <c r="HK129" s="136"/>
      <c r="HL129" s="136"/>
      <c r="HM129" s="136"/>
      <c r="HN129" s="136"/>
      <c r="HO129" s="136"/>
      <c r="HP129" s="136"/>
      <c r="HQ129" s="136"/>
      <c r="HR129" s="136"/>
      <c r="HS129" s="136"/>
      <c r="HT129" s="136"/>
      <c r="HU129" s="136"/>
      <c r="HV129" s="136"/>
      <c r="HW129" s="136"/>
      <c r="HX129" s="136"/>
      <c r="HY129" s="136"/>
      <c r="HZ129" s="136"/>
      <c r="IA129" s="136"/>
      <c r="IB129" s="136"/>
    </row>
    <row r="130" spans="1:236" s="88" customFormat="1" ht="22.5" hidden="1" customHeight="1" x14ac:dyDescent="0.25">
      <c r="A130" s="143" t="s">
        <v>112</v>
      </c>
      <c r="B130" s="271" t="s">
        <v>113</v>
      </c>
      <c r="C130" s="272"/>
      <c r="D130" s="272"/>
      <c r="E130" s="272"/>
      <c r="F130" s="273"/>
      <c r="G130" s="89" t="s">
        <v>26</v>
      </c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36"/>
      <c r="AZ130" s="136"/>
      <c r="BA130" s="136"/>
      <c r="BB130" s="136"/>
      <c r="BC130" s="136"/>
      <c r="BD130" s="136"/>
      <c r="BE130" s="136"/>
      <c r="BF130" s="136"/>
      <c r="BG130" s="136"/>
      <c r="BH130" s="136"/>
      <c r="BI130" s="136"/>
      <c r="BJ130" s="136"/>
      <c r="BK130" s="136"/>
      <c r="BL130" s="136"/>
      <c r="BM130" s="136"/>
      <c r="BN130" s="136"/>
      <c r="BO130" s="136"/>
      <c r="BP130" s="136"/>
      <c r="BQ130" s="136"/>
      <c r="BR130" s="136"/>
      <c r="BS130" s="136"/>
      <c r="BT130" s="136"/>
      <c r="BU130" s="136"/>
      <c r="BV130" s="136"/>
      <c r="BW130" s="136"/>
      <c r="BX130" s="136"/>
      <c r="BY130" s="136"/>
      <c r="BZ130" s="136"/>
      <c r="CA130" s="136"/>
      <c r="CB130" s="136"/>
      <c r="CC130" s="136"/>
      <c r="CD130" s="136"/>
      <c r="CE130" s="136"/>
      <c r="CF130" s="136"/>
      <c r="CG130" s="136"/>
      <c r="CH130" s="136"/>
      <c r="CI130" s="136"/>
      <c r="CJ130" s="136"/>
      <c r="CK130" s="136"/>
      <c r="CL130" s="136"/>
      <c r="CM130" s="136"/>
      <c r="CN130" s="136"/>
      <c r="CO130" s="136"/>
      <c r="CP130" s="136"/>
      <c r="CQ130" s="136"/>
      <c r="CR130" s="136"/>
      <c r="CS130" s="136"/>
      <c r="CT130" s="136"/>
      <c r="CU130" s="136"/>
      <c r="CV130" s="136"/>
      <c r="CW130" s="136"/>
      <c r="CX130" s="136"/>
      <c r="CY130" s="136"/>
      <c r="CZ130" s="136"/>
      <c r="DA130" s="136"/>
      <c r="DB130" s="136"/>
      <c r="DC130" s="136"/>
      <c r="DD130" s="136"/>
      <c r="DE130" s="136"/>
      <c r="DF130" s="136"/>
      <c r="DG130" s="136"/>
      <c r="DH130" s="136"/>
      <c r="DI130" s="136"/>
      <c r="DJ130" s="136"/>
      <c r="DK130" s="136"/>
      <c r="DL130" s="136"/>
      <c r="DM130" s="136"/>
      <c r="DN130" s="136"/>
      <c r="DO130" s="136"/>
      <c r="DP130" s="136"/>
      <c r="DQ130" s="136"/>
      <c r="DR130" s="136"/>
      <c r="DS130" s="136"/>
      <c r="DT130" s="136"/>
      <c r="DU130" s="136"/>
      <c r="DV130" s="136"/>
      <c r="DW130" s="136"/>
      <c r="DX130" s="136"/>
      <c r="DY130" s="136"/>
      <c r="DZ130" s="136"/>
      <c r="EA130" s="136"/>
      <c r="EB130" s="136"/>
      <c r="EC130" s="136"/>
      <c r="ED130" s="136"/>
      <c r="EE130" s="136"/>
      <c r="EF130" s="136"/>
      <c r="EG130" s="136"/>
      <c r="EH130" s="136"/>
      <c r="EI130" s="136"/>
      <c r="EJ130" s="136"/>
      <c r="EK130" s="136"/>
      <c r="EL130" s="136"/>
      <c r="EM130" s="136"/>
      <c r="EN130" s="136"/>
      <c r="EO130" s="136"/>
      <c r="EP130" s="136"/>
      <c r="EQ130" s="136"/>
      <c r="ER130" s="136"/>
      <c r="ES130" s="136"/>
      <c r="ET130" s="136"/>
      <c r="EU130" s="136"/>
      <c r="EV130" s="136"/>
      <c r="EW130" s="136"/>
      <c r="EX130" s="136"/>
      <c r="EY130" s="136"/>
      <c r="EZ130" s="136"/>
      <c r="FA130" s="136"/>
      <c r="FB130" s="136"/>
      <c r="FC130" s="136"/>
      <c r="FD130" s="136"/>
      <c r="FE130" s="136"/>
      <c r="FF130" s="136"/>
      <c r="FG130" s="136"/>
      <c r="FH130" s="136"/>
      <c r="FI130" s="136"/>
      <c r="FJ130" s="136"/>
      <c r="FK130" s="136"/>
      <c r="FL130" s="136"/>
      <c r="FM130" s="136"/>
      <c r="FN130" s="136"/>
      <c r="FO130" s="136"/>
      <c r="FP130" s="136"/>
      <c r="FQ130" s="136"/>
      <c r="FR130" s="136"/>
      <c r="FS130" s="136"/>
      <c r="FT130" s="136"/>
      <c r="FU130" s="136"/>
      <c r="FV130" s="136"/>
      <c r="FW130" s="136"/>
      <c r="FX130" s="136"/>
      <c r="FY130" s="136"/>
      <c r="FZ130" s="136"/>
      <c r="GA130" s="136"/>
      <c r="GB130" s="136"/>
      <c r="GC130" s="136"/>
      <c r="GD130" s="136"/>
      <c r="GE130" s="136"/>
      <c r="GF130" s="136"/>
      <c r="GG130" s="136"/>
      <c r="GH130" s="136"/>
      <c r="GI130" s="136"/>
      <c r="GJ130" s="136"/>
      <c r="GK130" s="136"/>
      <c r="GL130" s="136"/>
      <c r="GM130" s="136"/>
      <c r="GN130" s="136"/>
      <c r="GO130" s="136"/>
      <c r="GP130" s="136"/>
      <c r="GQ130" s="136"/>
      <c r="GR130" s="136"/>
      <c r="GS130" s="136"/>
      <c r="GT130" s="136"/>
      <c r="GU130" s="136"/>
      <c r="GV130" s="136"/>
      <c r="GW130" s="136"/>
      <c r="GX130" s="136"/>
      <c r="GY130" s="136"/>
      <c r="GZ130" s="136"/>
      <c r="HA130" s="136"/>
      <c r="HB130" s="136"/>
      <c r="HC130" s="136"/>
      <c r="HD130" s="136"/>
      <c r="HE130" s="136"/>
      <c r="HF130" s="136"/>
      <c r="HG130" s="136"/>
      <c r="HH130" s="136"/>
      <c r="HI130" s="136"/>
      <c r="HJ130" s="136"/>
      <c r="HK130" s="136"/>
      <c r="HL130" s="136"/>
      <c r="HM130" s="136"/>
      <c r="HN130" s="136"/>
      <c r="HO130" s="136"/>
      <c r="HP130" s="136"/>
      <c r="HQ130" s="136"/>
      <c r="HR130" s="136"/>
      <c r="HS130" s="136"/>
      <c r="HT130" s="136"/>
      <c r="HU130" s="136"/>
      <c r="HV130" s="136"/>
      <c r="HW130" s="136"/>
      <c r="HX130" s="136"/>
      <c r="HY130" s="136"/>
      <c r="HZ130" s="136"/>
      <c r="IA130" s="136"/>
      <c r="IB130" s="136"/>
    </row>
    <row r="131" spans="1:236" ht="22.5" hidden="1" customHeight="1" x14ac:dyDescent="0.25">
      <c r="A131" s="12" t="s">
        <v>5</v>
      </c>
      <c r="B131" s="315" t="s">
        <v>114</v>
      </c>
      <c r="C131" s="316"/>
      <c r="D131" s="316"/>
      <c r="E131" s="316"/>
      <c r="F131" s="317"/>
      <c r="G131" s="13">
        <f>G20</f>
        <v>1657.8799999999999</v>
      </c>
    </row>
    <row r="132" spans="1:236" ht="18.75" hidden="1" customHeight="1" x14ac:dyDescent="0.25">
      <c r="A132" s="12" t="s">
        <v>6</v>
      </c>
      <c r="B132" s="315" t="s">
        <v>115</v>
      </c>
      <c r="C132" s="316"/>
      <c r="D132" s="316"/>
      <c r="E132" s="316"/>
      <c r="F132" s="317"/>
      <c r="G132" s="13">
        <f>G31</f>
        <v>764.04</v>
      </c>
    </row>
    <row r="133" spans="1:236" ht="18.75" hidden="1" customHeight="1" x14ac:dyDescent="0.25">
      <c r="A133" s="12" t="s">
        <v>8</v>
      </c>
      <c r="B133" s="315" t="s">
        <v>36</v>
      </c>
      <c r="C133" s="316"/>
      <c r="D133" s="316"/>
      <c r="E133" s="316"/>
      <c r="F133" s="317"/>
      <c r="G133" s="13">
        <f>G35</f>
        <v>34.06</v>
      </c>
    </row>
    <row r="134" spans="1:236" ht="18.75" hidden="1" customHeight="1" x14ac:dyDescent="0.25">
      <c r="A134" s="12" t="s">
        <v>10</v>
      </c>
      <c r="B134" s="315" t="s">
        <v>116</v>
      </c>
      <c r="C134" s="316"/>
      <c r="D134" s="316"/>
      <c r="E134" s="316"/>
      <c r="F134" s="317"/>
      <c r="G134" s="13">
        <f>0</f>
        <v>0</v>
      </c>
    </row>
    <row r="135" spans="1:236" ht="18.75" hidden="1" customHeight="1" x14ac:dyDescent="0.25">
      <c r="A135" s="12" t="s">
        <v>20</v>
      </c>
      <c r="B135" s="315" t="s">
        <v>117</v>
      </c>
      <c r="C135" s="316"/>
      <c r="D135" s="316"/>
      <c r="E135" s="316"/>
      <c r="F135" s="317"/>
      <c r="G135" s="13">
        <f>G51</f>
        <v>610.1</v>
      </c>
    </row>
    <row r="136" spans="1:236" ht="18.75" hidden="1" customHeight="1" x14ac:dyDescent="0.25">
      <c r="A136" s="12" t="s">
        <v>31</v>
      </c>
      <c r="B136" s="315" t="s">
        <v>118</v>
      </c>
      <c r="C136" s="316"/>
      <c r="D136" s="316"/>
      <c r="E136" s="316"/>
      <c r="F136" s="317"/>
      <c r="G136" s="13">
        <f>G57</f>
        <v>189</v>
      </c>
    </row>
    <row r="137" spans="1:236" s="40" customFormat="1" ht="18.75" hidden="1" customHeight="1" x14ac:dyDescent="0.25">
      <c r="A137" s="12" t="s">
        <v>21</v>
      </c>
      <c r="B137" s="315" t="s">
        <v>57</v>
      </c>
      <c r="C137" s="316"/>
      <c r="D137" s="316"/>
      <c r="E137" s="316"/>
      <c r="F137" s="317"/>
      <c r="G137" s="13">
        <f>G65</f>
        <v>0.48</v>
      </c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6"/>
      <c r="CQ137" s="86"/>
      <c r="CR137" s="86"/>
      <c r="CS137" s="86"/>
      <c r="CT137" s="86"/>
      <c r="CU137" s="86"/>
      <c r="CV137" s="86"/>
      <c r="CW137" s="86"/>
      <c r="CX137" s="86"/>
      <c r="CY137" s="86"/>
      <c r="CZ137" s="86"/>
      <c r="DA137" s="86"/>
      <c r="DB137" s="86"/>
      <c r="DC137" s="86"/>
      <c r="DD137" s="86"/>
      <c r="DE137" s="86"/>
      <c r="DF137" s="86"/>
      <c r="DG137" s="86"/>
      <c r="DH137" s="86"/>
      <c r="DI137" s="86"/>
      <c r="DJ137" s="86"/>
      <c r="DK137" s="86"/>
      <c r="DL137" s="86"/>
      <c r="DM137" s="86"/>
      <c r="DN137" s="86"/>
      <c r="DO137" s="86"/>
      <c r="DP137" s="86"/>
      <c r="DQ137" s="86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6"/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86"/>
      <c r="FG137" s="86"/>
      <c r="FH137" s="86"/>
      <c r="FI137" s="86"/>
      <c r="FJ137" s="86"/>
      <c r="FK137" s="86"/>
      <c r="FL137" s="86"/>
      <c r="FM137" s="86"/>
      <c r="FN137" s="86"/>
      <c r="FO137" s="86"/>
      <c r="FP137" s="86"/>
      <c r="FQ137" s="86"/>
      <c r="FR137" s="86"/>
      <c r="FS137" s="86"/>
      <c r="FT137" s="86"/>
      <c r="FU137" s="86"/>
      <c r="FV137" s="86"/>
      <c r="FW137" s="86"/>
      <c r="FX137" s="86"/>
      <c r="FY137" s="86"/>
      <c r="FZ137" s="86"/>
      <c r="GA137" s="86"/>
      <c r="GB137" s="86"/>
      <c r="GC137" s="86"/>
      <c r="GD137" s="86"/>
      <c r="GE137" s="86"/>
      <c r="GF137" s="86"/>
      <c r="GG137" s="86"/>
      <c r="GH137" s="86"/>
      <c r="GI137" s="86"/>
      <c r="GJ137" s="86"/>
      <c r="GK137" s="86"/>
      <c r="GL137" s="86"/>
      <c r="GM137" s="86"/>
      <c r="GN137" s="86"/>
      <c r="GO137" s="86"/>
      <c r="GP137" s="86"/>
      <c r="GQ137" s="86"/>
      <c r="GR137" s="86"/>
      <c r="GS137" s="86"/>
      <c r="GT137" s="86"/>
      <c r="GU137" s="86"/>
      <c r="GV137" s="86"/>
      <c r="GW137" s="86"/>
      <c r="GX137" s="86"/>
      <c r="GY137" s="86"/>
      <c r="GZ137" s="86"/>
      <c r="HA137" s="86"/>
      <c r="HB137" s="86"/>
      <c r="HC137" s="86"/>
      <c r="HD137" s="86"/>
      <c r="HE137" s="86"/>
      <c r="HF137" s="86"/>
      <c r="HG137" s="86"/>
      <c r="HH137" s="86"/>
      <c r="HI137" s="86"/>
      <c r="HJ137" s="86"/>
      <c r="HK137" s="86"/>
      <c r="HL137" s="86"/>
      <c r="HM137" s="86"/>
      <c r="HN137" s="86"/>
      <c r="HO137" s="86"/>
      <c r="HP137" s="86"/>
      <c r="HQ137" s="86"/>
      <c r="HR137" s="86"/>
      <c r="HS137" s="86"/>
      <c r="HT137" s="86"/>
      <c r="HU137" s="86"/>
      <c r="HV137" s="86"/>
      <c r="HW137" s="86"/>
      <c r="HX137" s="86"/>
      <c r="HY137" s="86"/>
      <c r="HZ137" s="86"/>
      <c r="IA137" s="86"/>
      <c r="IB137" s="86"/>
    </row>
    <row r="138" spans="1:236" ht="18.75" hidden="1" customHeight="1" x14ac:dyDescent="0.25">
      <c r="A138" s="12" t="s">
        <v>22</v>
      </c>
      <c r="B138" s="315" t="s">
        <v>119</v>
      </c>
      <c r="C138" s="316"/>
      <c r="D138" s="316"/>
      <c r="E138" s="316"/>
      <c r="F138" s="317"/>
      <c r="G138" s="13">
        <f>G75</f>
        <v>91.04</v>
      </c>
    </row>
    <row r="139" spans="1:236" ht="18.75" hidden="1" customHeight="1" x14ac:dyDescent="0.25">
      <c r="A139" s="12" t="s">
        <v>32</v>
      </c>
      <c r="B139" s="315" t="s">
        <v>120</v>
      </c>
      <c r="C139" s="316"/>
      <c r="D139" s="316"/>
      <c r="E139" s="316"/>
      <c r="F139" s="317"/>
      <c r="G139" s="13">
        <f>G91</f>
        <v>284.87</v>
      </c>
    </row>
    <row r="140" spans="1:236" ht="22.5" hidden="1" customHeight="1" x14ac:dyDescent="0.25">
      <c r="A140" s="12"/>
      <c r="B140" s="396" t="s">
        <v>121</v>
      </c>
      <c r="C140" s="397"/>
      <c r="D140" s="397"/>
      <c r="E140" s="397"/>
      <c r="F140" s="398"/>
      <c r="G140" s="13">
        <f>SUM(G131:G139)</f>
        <v>3631.47</v>
      </c>
    </row>
    <row r="141" spans="1:236" ht="18.75" hidden="1" customHeight="1" x14ac:dyDescent="0.25">
      <c r="A141" s="14"/>
      <c r="B141" s="14" t="s">
        <v>122</v>
      </c>
      <c r="C141" s="15">
        <v>8.8000000000000007</v>
      </c>
      <c r="D141" s="399" t="s">
        <v>123</v>
      </c>
      <c r="E141" s="400"/>
      <c r="F141" s="401"/>
      <c r="G141" s="16"/>
    </row>
    <row r="142" spans="1:236" s="78" customFormat="1" ht="18.75" hidden="1" customHeight="1" x14ac:dyDescent="0.25">
      <c r="A142" s="299" t="s">
        <v>98</v>
      </c>
      <c r="B142" s="300"/>
      <c r="C142" s="300"/>
      <c r="D142" s="300"/>
      <c r="E142" s="300"/>
      <c r="F142" s="300"/>
      <c r="G142" s="301"/>
      <c r="H142" s="80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  <c r="AV142" s="136"/>
      <c r="AW142" s="136"/>
      <c r="AX142" s="136"/>
      <c r="AY142" s="136"/>
      <c r="AZ142" s="136"/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6"/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36"/>
      <c r="CG142" s="136"/>
      <c r="CH142" s="136"/>
      <c r="CI142" s="136"/>
      <c r="CJ142" s="136"/>
      <c r="CK142" s="136"/>
      <c r="CL142" s="136"/>
      <c r="CM142" s="136"/>
      <c r="CN142" s="136"/>
      <c r="CO142" s="136"/>
      <c r="CP142" s="136"/>
      <c r="CQ142" s="136"/>
      <c r="CR142" s="136"/>
      <c r="CS142" s="136"/>
      <c r="CT142" s="136"/>
      <c r="CU142" s="136"/>
      <c r="CV142" s="136"/>
      <c r="CW142" s="136"/>
      <c r="CX142" s="136"/>
      <c r="CY142" s="136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6"/>
      <c r="DR142" s="136"/>
      <c r="DS142" s="136"/>
      <c r="DT142" s="136"/>
      <c r="DU142" s="136"/>
      <c r="DV142" s="136"/>
      <c r="DW142" s="136"/>
      <c r="DX142" s="136"/>
      <c r="DY142" s="136"/>
      <c r="DZ142" s="136"/>
      <c r="EA142" s="136"/>
      <c r="EB142" s="136"/>
      <c r="EC142" s="136"/>
      <c r="ED142" s="136"/>
      <c r="EE142" s="136"/>
      <c r="EF142" s="136"/>
      <c r="EG142" s="136"/>
      <c r="EH142" s="136"/>
      <c r="EI142" s="136"/>
      <c r="EJ142" s="136"/>
      <c r="EK142" s="136"/>
      <c r="EL142" s="136"/>
      <c r="EM142" s="136"/>
      <c r="EN142" s="136"/>
      <c r="EO142" s="136"/>
      <c r="EP142" s="136"/>
      <c r="EQ142" s="136"/>
      <c r="ER142" s="136"/>
      <c r="ES142" s="136"/>
      <c r="ET142" s="136"/>
      <c r="EU142" s="136"/>
      <c r="EV142" s="136"/>
      <c r="EW142" s="136"/>
      <c r="EX142" s="136"/>
      <c r="EY142" s="136"/>
      <c r="EZ142" s="136"/>
      <c r="FA142" s="136"/>
      <c r="FB142" s="136"/>
      <c r="FC142" s="136"/>
      <c r="FD142" s="136"/>
      <c r="FE142" s="136"/>
      <c r="FF142" s="136"/>
      <c r="FG142" s="136"/>
      <c r="FH142" s="136"/>
      <c r="FI142" s="136"/>
      <c r="FJ142" s="136"/>
      <c r="FK142" s="136"/>
      <c r="FL142" s="136"/>
      <c r="FM142" s="136"/>
      <c r="FN142" s="136"/>
      <c r="FO142" s="136"/>
      <c r="FP142" s="136"/>
      <c r="FQ142" s="136"/>
      <c r="FR142" s="136"/>
      <c r="FS142" s="136"/>
      <c r="FT142" s="136"/>
      <c r="FU142" s="136"/>
      <c r="FV142" s="136"/>
      <c r="FW142" s="136"/>
      <c r="FX142" s="136"/>
      <c r="FY142" s="136"/>
      <c r="FZ142" s="136"/>
      <c r="GA142" s="136"/>
      <c r="GB142" s="136"/>
      <c r="GC142" s="136"/>
      <c r="GD142" s="136"/>
      <c r="GE142" s="136"/>
      <c r="GF142" s="136"/>
      <c r="GG142" s="136"/>
      <c r="GH142" s="136"/>
      <c r="GI142" s="136"/>
      <c r="GJ142" s="136"/>
      <c r="GK142" s="136"/>
      <c r="GL142" s="136"/>
      <c r="GM142" s="136"/>
      <c r="GN142" s="136"/>
      <c r="GO142" s="136"/>
      <c r="GP142" s="136"/>
      <c r="GQ142" s="136"/>
      <c r="GR142" s="136"/>
      <c r="GS142" s="136"/>
      <c r="GT142" s="136"/>
      <c r="GU142" s="136"/>
      <c r="GV142" s="136"/>
      <c r="GW142" s="136"/>
      <c r="GX142" s="136"/>
      <c r="GY142" s="136"/>
      <c r="GZ142" s="136"/>
      <c r="HA142" s="136"/>
      <c r="HB142" s="136"/>
      <c r="HC142" s="136"/>
      <c r="HD142" s="136"/>
      <c r="HE142" s="136"/>
      <c r="HF142" s="136"/>
      <c r="HG142" s="136"/>
      <c r="HH142" s="136"/>
      <c r="HI142" s="136"/>
      <c r="HJ142" s="136"/>
      <c r="HK142" s="136"/>
      <c r="HL142" s="136"/>
      <c r="HM142" s="136"/>
      <c r="HN142" s="136"/>
      <c r="HO142" s="136"/>
      <c r="HP142" s="136"/>
      <c r="HQ142" s="136"/>
      <c r="HR142" s="136"/>
      <c r="HS142" s="136"/>
      <c r="HT142" s="136"/>
      <c r="HU142" s="136"/>
      <c r="HV142" s="136"/>
      <c r="HW142" s="136"/>
      <c r="HX142" s="136"/>
      <c r="HY142" s="136"/>
      <c r="HZ142" s="136"/>
      <c r="IA142" s="136"/>
      <c r="IB142" s="136"/>
    </row>
    <row r="143" spans="1:236" s="88" customFormat="1" ht="18.75" hidden="1" customHeight="1" x14ac:dyDescent="0.25">
      <c r="A143" s="143">
        <v>5</v>
      </c>
      <c r="B143" s="271" t="s">
        <v>99</v>
      </c>
      <c r="C143" s="272"/>
      <c r="D143" s="272"/>
      <c r="E143" s="273"/>
      <c r="F143" s="143" t="s">
        <v>100</v>
      </c>
      <c r="G143" s="143" t="s">
        <v>17</v>
      </c>
      <c r="H143" s="80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6"/>
      <c r="AV143" s="136"/>
      <c r="AW143" s="136"/>
      <c r="AX143" s="136"/>
      <c r="AY143" s="136"/>
      <c r="AZ143" s="136"/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 s="136"/>
      <c r="BN143" s="136"/>
      <c r="BO143" s="136"/>
      <c r="BP143" s="136"/>
      <c r="BQ143" s="136"/>
      <c r="BR143" s="136"/>
      <c r="BS143" s="136"/>
      <c r="BT143" s="136"/>
      <c r="BU143" s="136"/>
      <c r="BV143" s="136"/>
      <c r="BW143" s="136"/>
      <c r="BX143" s="136"/>
      <c r="BY143" s="136"/>
      <c r="BZ143" s="136"/>
      <c r="CA143" s="136"/>
      <c r="CB143" s="136"/>
      <c r="CC143" s="136"/>
      <c r="CD143" s="136"/>
      <c r="CE143" s="136"/>
      <c r="CF143" s="136"/>
      <c r="CG143" s="136"/>
      <c r="CH143" s="136"/>
      <c r="CI143" s="136"/>
      <c r="CJ143" s="136"/>
      <c r="CK143" s="136"/>
      <c r="CL143" s="136"/>
      <c r="CM143" s="136"/>
      <c r="CN143" s="136"/>
      <c r="CO143" s="136"/>
      <c r="CP143" s="136"/>
      <c r="CQ143" s="136"/>
      <c r="CR143" s="136"/>
      <c r="CS143" s="136"/>
      <c r="CT143" s="136"/>
      <c r="CU143" s="136"/>
      <c r="CV143" s="136"/>
      <c r="CW143" s="136"/>
      <c r="CX143" s="136"/>
      <c r="CY143" s="136"/>
      <c r="CZ143" s="136"/>
      <c r="DA143" s="136"/>
      <c r="DB143" s="136"/>
      <c r="DC143" s="136"/>
      <c r="DD143" s="136"/>
      <c r="DE143" s="136"/>
      <c r="DF143" s="136"/>
      <c r="DG143" s="136"/>
      <c r="DH143" s="136"/>
      <c r="DI143" s="136"/>
      <c r="DJ143" s="136"/>
      <c r="DK143" s="136"/>
      <c r="DL143" s="136"/>
      <c r="DM143" s="136"/>
      <c r="DN143" s="136"/>
      <c r="DO143" s="136"/>
      <c r="DP143" s="136"/>
      <c r="DQ143" s="136"/>
      <c r="DR143" s="136"/>
      <c r="DS143" s="136"/>
      <c r="DT143" s="136"/>
      <c r="DU143" s="136"/>
      <c r="DV143" s="136"/>
      <c r="DW143" s="136"/>
      <c r="DX143" s="136"/>
      <c r="DY143" s="136"/>
      <c r="DZ143" s="136"/>
      <c r="EA143" s="136"/>
      <c r="EB143" s="136"/>
      <c r="EC143" s="136"/>
      <c r="ED143" s="136"/>
      <c r="EE143" s="136"/>
      <c r="EF143" s="136"/>
      <c r="EG143" s="136"/>
      <c r="EH143" s="136"/>
      <c r="EI143" s="136"/>
      <c r="EJ143" s="136"/>
      <c r="EK143" s="136"/>
      <c r="EL143" s="136"/>
      <c r="EM143" s="136"/>
      <c r="EN143" s="136"/>
      <c r="EO143" s="136"/>
      <c r="EP143" s="136"/>
      <c r="EQ143" s="136"/>
      <c r="ER143" s="136"/>
      <c r="ES143" s="136"/>
      <c r="ET143" s="136"/>
      <c r="EU143" s="136"/>
      <c r="EV143" s="136"/>
      <c r="EW143" s="136"/>
      <c r="EX143" s="136"/>
      <c r="EY143" s="136"/>
      <c r="EZ143" s="136"/>
      <c r="FA143" s="136"/>
      <c r="FB143" s="136"/>
      <c r="FC143" s="136"/>
      <c r="FD143" s="136"/>
      <c r="FE143" s="136"/>
      <c r="FF143" s="136"/>
      <c r="FG143" s="136"/>
      <c r="FH143" s="136"/>
      <c r="FI143" s="136"/>
      <c r="FJ143" s="136"/>
      <c r="FK143" s="136"/>
      <c r="FL143" s="136"/>
      <c r="FM143" s="136"/>
      <c r="FN143" s="136"/>
      <c r="FO143" s="136"/>
      <c r="FP143" s="136"/>
      <c r="FQ143" s="136"/>
      <c r="FR143" s="136"/>
      <c r="FS143" s="136"/>
      <c r="FT143" s="136"/>
      <c r="FU143" s="136"/>
      <c r="FV143" s="136"/>
      <c r="FW143" s="136"/>
      <c r="FX143" s="136"/>
      <c r="FY143" s="136"/>
      <c r="FZ143" s="136"/>
      <c r="GA143" s="136"/>
      <c r="GB143" s="136"/>
      <c r="GC143" s="136"/>
      <c r="GD143" s="136"/>
      <c r="GE143" s="136"/>
      <c r="GF143" s="136"/>
      <c r="GG143" s="136"/>
      <c r="GH143" s="136"/>
      <c r="GI143" s="136"/>
      <c r="GJ143" s="136"/>
      <c r="GK143" s="136"/>
      <c r="GL143" s="136"/>
      <c r="GM143" s="136"/>
      <c r="GN143" s="136"/>
      <c r="GO143" s="136"/>
      <c r="GP143" s="136"/>
      <c r="GQ143" s="136"/>
      <c r="GR143" s="136"/>
      <c r="GS143" s="136"/>
      <c r="GT143" s="136"/>
      <c r="GU143" s="136"/>
      <c r="GV143" s="136"/>
      <c r="GW143" s="136"/>
      <c r="GX143" s="136"/>
      <c r="GY143" s="136"/>
      <c r="GZ143" s="136"/>
      <c r="HA143" s="136"/>
      <c r="HB143" s="136"/>
      <c r="HC143" s="136"/>
      <c r="HD143" s="136"/>
      <c r="HE143" s="136"/>
      <c r="HF143" s="136"/>
      <c r="HG143" s="136"/>
      <c r="HH143" s="136"/>
      <c r="HI143" s="136"/>
      <c r="HJ143" s="136"/>
      <c r="HK143" s="136"/>
      <c r="HL143" s="136"/>
      <c r="HM143" s="136"/>
      <c r="HN143" s="136"/>
      <c r="HO143" s="136"/>
      <c r="HP143" s="136"/>
      <c r="HQ143" s="136"/>
      <c r="HR143" s="136"/>
      <c r="HS143" s="136"/>
      <c r="HT143" s="136"/>
      <c r="HU143" s="136"/>
      <c r="HV143" s="136"/>
      <c r="HW143" s="136"/>
      <c r="HX143" s="136"/>
      <c r="HY143" s="136"/>
      <c r="HZ143" s="136"/>
      <c r="IA143" s="136"/>
      <c r="IB143" s="136"/>
    </row>
    <row r="144" spans="1:236" ht="18.75" hidden="1" customHeight="1" x14ac:dyDescent="0.25">
      <c r="A144" s="145" t="s">
        <v>5</v>
      </c>
      <c r="B144" s="274" t="s">
        <v>124</v>
      </c>
      <c r="C144" s="275"/>
      <c r="D144" s="275"/>
      <c r="E144" s="276"/>
      <c r="F144" s="5">
        <v>0.06</v>
      </c>
      <c r="G144" s="154">
        <f>F144*G141</f>
        <v>0</v>
      </c>
    </row>
    <row r="145" spans="1:236" ht="18.75" hidden="1" customHeight="1" x14ac:dyDescent="0.25">
      <c r="A145" s="145" t="s">
        <v>6</v>
      </c>
      <c r="B145" s="274" t="s">
        <v>101</v>
      </c>
      <c r="C145" s="275"/>
      <c r="D145" s="275"/>
      <c r="E145" s="276"/>
      <c r="F145" s="5">
        <v>0.06</v>
      </c>
      <c r="G145" s="154">
        <f>(G141+G144)*F145</f>
        <v>0</v>
      </c>
    </row>
    <row r="146" spans="1:236" ht="18.75" hidden="1" customHeight="1" x14ac:dyDescent="0.25">
      <c r="A146" s="435" t="s">
        <v>8</v>
      </c>
      <c r="B146" s="274" t="s">
        <v>102</v>
      </c>
      <c r="C146" s="275"/>
      <c r="D146" s="275"/>
      <c r="E146" s="276"/>
      <c r="F146" s="441">
        <f>SUM(E147:E150)</f>
        <v>0.1125</v>
      </c>
      <c r="G146" s="442">
        <f>ROUND(((G141+G144+G145)/(1-F146))*F146,2)</f>
        <v>0</v>
      </c>
    </row>
    <row r="147" spans="1:236" ht="18.75" hidden="1" customHeight="1" x14ac:dyDescent="0.25">
      <c r="A147" s="435"/>
      <c r="B147" s="309" t="s">
        <v>103</v>
      </c>
      <c r="C147" s="310"/>
      <c r="D147" s="9" t="s">
        <v>104</v>
      </c>
      <c r="E147" s="10">
        <v>1.6500000000000001E-2</v>
      </c>
      <c r="F147" s="441"/>
      <c r="G147" s="442"/>
    </row>
    <row r="148" spans="1:236" ht="18.75" hidden="1" customHeight="1" x14ac:dyDescent="0.25">
      <c r="A148" s="435"/>
      <c r="B148" s="311"/>
      <c r="C148" s="312"/>
      <c r="D148" s="9" t="s">
        <v>105</v>
      </c>
      <c r="E148" s="10">
        <v>7.5999999999999998E-2</v>
      </c>
      <c r="F148" s="441"/>
      <c r="G148" s="442"/>
    </row>
    <row r="149" spans="1:236" ht="18.75" hidden="1" customHeight="1" x14ac:dyDescent="0.25">
      <c r="A149" s="435"/>
      <c r="B149" s="313" t="s">
        <v>106</v>
      </c>
      <c r="C149" s="389"/>
      <c r="D149" s="314"/>
      <c r="E149" s="17"/>
      <c r="F149" s="441"/>
      <c r="G149" s="442"/>
    </row>
    <row r="150" spans="1:236" ht="18.75" hidden="1" customHeight="1" x14ac:dyDescent="0.25">
      <c r="A150" s="435"/>
      <c r="B150" s="439" t="s">
        <v>107</v>
      </c>
      <c r="C150" s="439"/>
      <c r="D150" s="9" t="s">
        <v>108</v>
      </c>
      <c r="E150" s="10">
        <f>E117</f>
        <v>0.02</v>
      </c>
      <c r="F150" s="441"/>
      <c r="G150" s="442"/>
    </row>
    <row r="151" spans="1:236" ht="18.75" hidden="1" customHeight="1" x14ac:dyDescent="0.25">
      <c r="A151" s="2"/>
      <c r="B151" s="431" t="s">
        <v>50</v>
      </c>
      <c r="C151" s="431"/>
      <c r="D151" s="431"/>
      <c r="E151" s="431"/>
      <c r="F151" s="431"/>
      <c r="G151" s="11">
        <f>G144+G145+G146</f>
        <v>0</v>
      </c>
    </row>
    <row r="152" spans="1:236" ht="18.75" hidden="1" customHeight="1" x14ac:dyDescent="0.25">
      <c r="A152" s="439" t="s">
        <v>125</v>
      </c>
      <c r="B152" s="439"/>
      <c r="C152" s="439"/>
      <c r="D152" s="439"/>
      <c r="E152" s="439"/>
      <c r="F152" s="439"/>
      <c r="G152" s="18">
        <f>ROUND(SUM(G141+G151),2)</f>
        <v>0</v>
      </c>
    </row>
    <row r="153" spans="1:236" s="31" customFormat="1" ht="18.75" hidden="1" customHeight="1" x14ac:dyDescent="0.25">
      <c r="A153" s="41"/>
      <c r="B153" s="440" t="s">
        <v>126</v>
      </c>
      <c r="C153" s="440"/>
      <c r="D153" s="440"/>
      <c r="E153" s="440"/>
      <c r="F153" s="440"/>
      <c r="G153" s="42">
        <f>ROUND(SUM(G128,G152),2)</f>
        <v>4500.53</v>
      </c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6"/>
      <c r="AV153" s="136"/>
      <c r="AW153" s="136"/>
      <c r="AX153" s="136"/>
      <c r="AY153" s="136"/>
      <c r="AZ153" s="136"/>
      <c r="BA153" s="136"/>
      <c r="BB153" s="136"/>
      <c r="BC153" s="136"/>
      <c r="BD153" s="136"/>
      <c r="BE153" s="136"/>
      <c r="BF153" s="136"/>
      <c r="BG153" s="136"/>
      <c r="BH153" s="136"/>
      <c r="BI153" s="136"/>
      <c r="BJ153" s="136"/>
      <c r="BK153" s="136"/>
      <c r="BL153" s="136"/>
      <c r="BM153" s="136"/>
      <c r="BN153" s="136"/>
      <c r="BO153" s="136"/>
      <c r="BP153" s="136"/>
      <c r="BQ153" s="136"/>
      <c r="BR153" s="136"/>
      <c r="BS153" s="136"/>
      <c r="BT153" s="136"/>
      <c r="BU153" s="136"/>
      <c r="BV153" s="136"/>
      <c r="BW153" s="136"/>
      <c r="BX153" s="136"/>
      <c r="BY153" s="136"/>
      <c r="BZ153" s="136"/>
      <c r="CA153" s="136"/>
      <c r="CB153" s="136"/>
      <c r="CC153" s="136"/>
      <c r="CD153" s="136"/>
      <c r="CE153" s="136"/>
      <c r="CF153" s="136"/>
      <c r="CG153" s="136"/>
      <c r="CH153" s="136"/>
      <c r="CI153" s="136"/>
      <c r="CJ153" s="136"/>
      <c r="CK153" s="136"/>
      <c r="CL153" s="136"/>
      <c r="CM153" s="136"/>
      <c r="CN153" s="136"/>
      <c r="CO153" s="136"/>
      <c r="CP153" s="136"/>
      <c r="CQ153" s="136"/>
      <c r="CR153" s="136"/>
      <c r="CS153" s="136"/>
      <c r="CT153" s="136"/>
      <c r="CU153" s="136"/>
      <c r="CV153" s="136"/>
      <c r="CW153" s="136"/>
      <c r="CX153" s="136"/>
      <c r="CY153" s="136"/>
      <c r="CZ153" s="136"/>
      <c r="DA153" s="136"/>
      <c r="DB153" s="136"/>
      <c r="DC153" s="136"/>
      <c r="DD153" s="136"/>
      <c r="DE153" s="136"/>
      <c r="DF153" s="136"/>
      <c r="DG153" s="136"/>
      <c r="DH153" s="136"/>
      <c r="DI153" s="136"/>
      <c r="DJ153" s="136"/>
      <c r="DK153" s="136"/>
      <c r="DL153" s="136"/>
      <c r="DM153" s="136"/>
      <c r="DN153" s="136"/>
      <c r="DO153" s="136"/>
      <c r="DP153" s="136"/>
      <c r="DQ153" s="136"/>
      <c r="DR153" s="136"/>
      <c r="DS153" s="136"/>
      <c r="DT153" s="136"/>
      <c r="DU153" s="136"/>
      <c r="DV153" s="136"/>
      <c r="DW153" s="136"/>
      <c r="DX153" s="136"/>
      <c r="DY153" s="136"/>
      <c r="DZ153" s="136"/>
      <c r="EA153" s="136"/>
      <c r="EB153" s="136"/>
      <c r="EC153" s="136"/>
      <c r="ED153" s="136"/>
      <c r="EE153" s="136"/>
      <c r="EF153" s="136"/>
      <c r="EG153" s="136"/>
      <c r="EH153" s="136"/>
      <c r="EI153" s="136"/>
      <c r="EJ153" s="136"/>
      <c r="EK153" s="136"/>
      <c r="EL153" s="136"/>
      <c r="EM153" s="136"/>
      <c r="EN153" s="136"/>
      <c r="EO153" s="136"/>
      <c r="EP153" s="136"/>
      <c r="EQ153" s="136"/>
      <c r="ER153" s="136"/>
      <c r="ES153" s="136"/>
      <c r="ET153" s="136"/>
      <c r="EU153" s="136"/>
      <c r="EV153" s="136"/>
      <c r="EW153" s="136"/>
      <c r="EX153" s="136"/>
      <c r="EY153" s="136"/>
      <c r="EZ153" s="136"/>
      <c r="FA153" s="136"/>
      <c r="FB153" s="136"/>
      <c r="FC153" s="136"/>
      <c r="FD153" s="136"/>
      <c r="FE153" s="136"/>
      <c r="FF153" s="136"/>
      <c r="FG153" s="136"/>
      <c r="FH153" s="136"/>
      <c r="FI153" s="136"/>
      <c r="FJ153" s="136"/>
      <c r="FK153" s="136"/>
      <c r="FL153" s="136"/>
      <c r="FM153" s="136"/>
      <c r="FN153" s="136"/>
      <c r="FO153" s="136"/>
      <c r="FP153" s="136"/>
      <c r="FQ153" s="136"/>
      <c r="FR153" s="136"/>
      <c r="FS153" s="136"/>
      <c r="FT153" s="136"/>
      <c r="FU153" s="136"/>
      <c r="FV153" s="136"/>
      <c r="FW153" s="136"/>
      <c r="FX153" s="136"/>
      <c r="FY153" s="136"/>
      <c r="FZ153" s="136"/>
      <c r="GA153" s="136"/>
      <c r="GB153" s="136"/>
      <c r="GC153" s="136"/>
      <c r="GD153" s="136"/>
      <c r="GE153" s="136"/>
      <c r="GF153" s="136"/>
      <c r="GG153" s="136"/>
      <c r="GH153" s="136"/>
      <c r="GI153" s="136"/>
      <c r="GJ153" s="136"/>
      <c r="GK153" s="136"/>
      <c r="GL153" s="136"/>
      <c r="GM153" s="136"/>
      <c r="GN153" s="136"/>
      <c r="GO153" s="136"/>
      <c r="GP153" s="136"/>
      <c r="GQ153" s="136"/>
      <c r="GR153" s="136"/>
      <c r="GS153" s="136"/>
      <c r="GT153" s="136"/>
      <c r="GU153" s="136"/>
      <c r="GV153" s="136"/>
      <c r="GW153" s="136"/>
      <c r="GX153" s="136"/>
      <c r="GY153" s="136"/>
      <c r="GZ153" s="136"/>
      <c r="HA153" s="136"/>
      <c r="HB153" s="136"/>
      <c r="HC153" s="136"/>
      <c r="HD153" s="136"/>
      <c r="HE153" s="136"/>
      <c r="HF153" s="136"/>
      <c r="HG153" s="136"/>
      <c r="HH153" s="136"/>
      <c r="HI153" s="136"/>
      <c r="HJ153" s="136"/>
      <c r="HK153" s="136"/>
      <c r="HL153" s="136"/>
      <c r="HM153" s="136"/>
      <c r="HN153" s="136"/>
      <c r="HO153" s="136"/>
      <c r="HP153" s="136"/>
      <c r="HQ153" s="136"/>
      <c r="HR153" s="136"/>
      <c r="HS153" s="136"/>
      <c r="HT153" s="136"/>
      <c r="HU153" s="136"/>
      <c r="HV153" s="136"/>
      <c r="HW153" s="136"/>
      <c r="HX153" s="136"/>
      <c r="HY153" s="136"/>
      <c r="HZ153" s="136"/>
      <c r="IA153" s="136"/>
      <c r="IB153" s="136"/>
    </row>
    <row r="154" spans="1:236" ht="18.75" customHeight="1" x14ac:dyDescent="0.25">
      <c r="A154" s="43"/>
      <c r="B154" s="44"/>
      <c r="C154" s="44"/>
      <c r="D154" s="44"/>
      <c r="E154" s="44"/>
      <c r="F154" s="44"/>
      <c r="G154" s="45"/>
    </row>
    <row r="155" spans="1:236" ht="33.75" customHeight="1" x14ac:dyDescent="0.25">
      <c r="A155" s="111"/>
      <c r="B155" s="411" t="s">
        <v>233</v>
      </c>
      <c r="C155" s="412"/>
      <c r="D155" s="412"/>
      <c r="E155" s="412"/>
      <c r="F155" s="413"/>
      <c r="G155" s="112" t="s">
        <v>17</v>
      </c>
    </row>
    <row r="156" spans="1:236" ht="22.5" customHeight="1" x14ac:dyDescent="0.25">
      <c r="A156" s="435" t="s">
        <v>5</v>
      </c>
      <c r="B156" s="436" t="s">
        <v>127</v>
      </c>
      <c r="C156" s="436"/>
      <c r="D156" s="436"/>
      <c r="E156" s="436"/>
      <c r="F156" s="437">
        <f>7/30</f>
        <v>0.23333333333333334</v>
      </c>
      <c r="G156" s="438">
        <f>ROUND(F156*$G$20,2)</f>
        <v>386.84</v>
      </c>
    </row>
    <row r="157" spans="1:236" ht="15" customHeight="1" x14ac:dyDescent="0.25">
      <c r="A157" s="435"/>
      <c r="B157" s="145" t="s">
        <v>128</v>
      </c>
      <c r="C157" s="19">
        <v>1</v>
      </c>
      <c r="D157" s="145" t="s">
        <v>129</v>
      </c>
      <c r="E157" s="20">
        <v>12</v>
      </c>
      <c r="F157" s="437"/>
      <c r="G157" s="438"/>
    </row>
    <row r="158" spans="1:236" ht="18.75" customHeight="1" x14ac:dyDescent="0.25">
      <c r="A158" s="145" t="s">
        <v>6</v>
      </c>
      <c r="B158" s="435" t="s">
        <v>130</v>
      </c>
      <c r="C158" s="435"/>
      <c r="D158" s="435"/>
      <c r="E158" s="435"/>
      <c r="F158" s="148">
        <f>F51*(F156)</f>
        <v>8.5866666666666688E-2</v>
      </c>
      <c r="G158" s="149">
        <f>ROUND(F158*$G$20,2)</f>
        <v>142.36000000000001</v>
      </c>
    </row>
    <row r="159" spans="1:236" ht="18.75" customHeight="1" x14ac:dyDescent="0.25">
      <c r="A159" s="145" t="s">
        <v>8</v>
      </c>
      <c r="B159" s="145" t="s">
        <v>131</v>
      </c>
      <c r="C159" s="21">
        <f>(1/12)</f>
        <v>8.3333333333333329E-2</v>
      </c>
      <c r="D159" s="145" t="s">
        <v>132</v>
      </c>
      <c r="E159" s="7">
        <v>0.01</v>
      </c>
      <c r="F159" s="151">
        <f>C159*E159</f>
        <v>8.3333333333333328E-4</v>
      </c>
      <c r="G159" s="149">
        <f>ROUND(F159*$G$20,2)</f>
        <v>1.38</v>
      </c>
    </row>
    <row r="160" spans="1:236" ht="18.75" customHeight="1" x14ac:dyDescent="0.25">
      <c r="A160" s="145" t="s">
        <v>10</v>
      </c>
      <c r="B160" s="435" t="s">
        <v>133</v>
      </c>
      <c r="C160" s="435"/>
      <c r="D160" s="435"/>
      <c r="E160" s="435"/>
      <c r="F160" s="151">
        <f>F51*F159</f>
        <v>3.0666666666666673E-4</v>
      </c>
      <c r="G160" s="149">
        <f>ROUND(F160*$G$20,2)</f>
        <v>0.51</v>
      </c>
    </row>
    <row r="161" spans="1:7" ht="18.75" customHeight="1" x14ac:dyDescent="0.25">
      <c r="A161" s="46"/>
      <c r="B161" s="431" t="s">
        <v>134</v>
      </c>
      <c r="C161" s="431"/>
      <c r="D161" s="431"/>
      <c r="E161" s="431"/>
      <c r="F161" s="47">
        <f>SUM(F156:F160)</f>
        <v>0.32034000000000007</v>
      </c>
      <c r="G161" s="110">
        <f>ROUND(SUM(G156:G160),2)</f>
        <v>531.09</v>
      </c>
    </row>
    <row r="162" spans="1:7" ht="18.75" customHeight="1" x14ac:dyDescent="0.25">
      <c r="A162" s="48"/>
      <c r="B162" s="431" t="s">
        <v>135</v>
      </c>
      <c r="C162" s="431"/>
      <c r="D162" s="431"/>
      <c r="E162" s="431"/>
      <c r="F162" s="49"/>
      <c r="G162" s="110">
        <f>ROUND(G161/E157,2)</f>
        <v>44.26</v>
      </c>
    </row>
    <row r="163" spans="1:7" ht="18.75" customHeight="1" x14ac:dyDescent="0.25">
      <c r="A163" s="433"/>
      <c r="B163" s="433"/>
      <c r="C163" s="433"/>
      <c r="D163" s="433"/>
      <c r="E163" s="433"/>
      <c r="F163" s="433"/>
      <c r="G163" s="433"/>
    </row>
    <row r="164" spans="1:7" ht="42.75" customHeight="1" x14ac:dyDescent="0.25">
      <c r="A164" s="153"/>
      <c r="B164" s="434" t="s">
        <v>234</v>
      </c>
      <c r="C164" s="434"/>
      <c r="D164" s="434"/>
      <c r="E164" s="434"/>
      <c r="F164" s="434"/>
      <c r="G164" s="113" t="s">
        <v>17</v>
      </c>
    </row>
    <row r="165" spans="1:7" ht="18.75" customHeight="1" x14ac:dyDescent="0.25">
      <c r="A165" s="145" t="s">
        <v>5</v>
      </c>
      <c r="B165" s="372" t="s">
        <v>136</v>
      </c>
      <c r="C165" s="373"/>
      <c r="D165" s="374"/>
      <c r="E165" s="22" t="s">
        <v>137</v>
      </c>
      <c r="F165" s="23">
        <v>271.5</v>
      </c>
      <c r="G165" s="149">
        <f>ROUND(F165/12,2)</f>
        <v>22.63</v>
      </c>
    </row>
    <row r="166" spans="1:7" ht="18.75" customHeight="1" x14ac:dyDescent="0.25"/>
    <row r="167" spans="1:7" ht="18.75" customHeight="1" x14ac:dyDescent="0.25">
      <c r="A167" s="431" t="s">
        <v>242</v>
      </c>
      <c r="B167" s="431"/>
      <c r="C167" s="431"/>
      <c r="D167" s="431"/>
      <c r="E167" s="431"/>
      <c r="F167" s="431"/>
      <c r="G167" s="119">
        <f>ROUND(G128+G162+G165+G152,2)</f>
        <v>4567.42</v>
      </c>
    </row>
    <row r="168" spans="1:7" ht="18.75" customHeight="1" x14ac:dyDescent="0.25"/>
    <row r="169" spans="1:7" ht="18.75" customHeight="1" x14ac:dyDescent="0.25">
      <c r="A169" s="131"/>
      <c r="B169" s="132"/>
      <c r="C169" s="131"/>
      <c r="D169" s="131"/>
      <c r="E169" s="131"/>
      <c r="F169" s="131"/>
      <c r="G169" s="131"/>
    </row>
    <row r="170" spans="1:7" ht="18.75" customHeight="1" x14ac:dyDescent="0.25">
      <c r="A170" s="429" t="s">
        <v>138</v>
      </c>
      <c r="B170" s="429"/>
      <c r="C170" s="429"/>
      <c r="D170" s="429"/>
      <c r="E170" s="429"/>
      <c r="F170" s="133" t="s">
        <v>248</v>
      </c>
    </row>
    <row r="171" spans="1:7" ht="18.75" customHeight="1" x14ac:dyDescent="0.25">
      <c r="A171" s="422" t="s">
        <v>139</v>
      </c>
      <c r="B171" s="423"/>
      <c r="C171" s="423"/>
      <c r="D171" s="424"/>
      <c r="E171" s="127" t="s">
        <v>140</v>
      </c>
      <c r="F171" s="134">
        <f>(G20/220)*50%+7.53</f>
        <v>11.297909090909091</v>
      </c>
      <c r="G171" s="50"/>
    </row>
    <row r="172" spans="1:7" ht="18.75" customHeight="1" x14ac:dyDescent="0.25">
      <c r="A172" s="402" t="s">
        <v>141</v>
      </c>
      <c r="B172" s="403"/>
      <c r="C172" s="403"/>
      <c r="D172" s="404"/>
      <c r="E172" s="24">
        <f>F111</f>
        <v>0.04</v>
      </c>
      <c r="G172" s="50"/>
    </row>
    <row r="173" spans="1:7" ht="18.75" customHeight="1" x14ac:dyDescent="0.25">
      <c r="A173" s="402" t="s">
        <v>101</v>
      </c>
      <c r="B173" s="403"/>
      <c r="C173" s="403"/>
      <c r="D173" s="404"/>
      <c r="E173" s="24">
        <f>F112</f>
        <v>0.04</v>
      </c>
      <c r="G173" s="50"/>
    </row>
    <row r="174" spans="1:7" ht="18.75" customHeight="1" x14ac:dyDescent="0.25">
      <c r="A174" s="402" t="s">
        <v>142</v>
      </c>
      <c r="B174" s="403"/>
      <c r="C174" s="403"/>
      <c r="D174" s="404"/>
      <c r="E174" s="24">
        <f>F113</f>
        <v>0.1125</v>
      </c>
      <c r="G174" s="50"/>
    </row>
    <row r="175" spans="1:7" ht="18.75" customHeight="1" x14ac:dyDescent="0.25">
      <c r="A175" s="430" t="s">
        <v>143</v>
      </c>
      <c r="B175" s="430"/>
      <c r="C175" s="430"/>
      <c r="D175" s="430"/>
      <c r="E175" s="25">
        <f>((((1+E172))*(1+E173))/((1-E174))-1)</f>
        <v>0.21870422535211276</v>
      </c>
    </row>
    <row r="176" spans="1:7" ht="18.75" customHeight="1" x14ac:dyDescent="0.25"/>
    <row r="177" ht="18.75" customHeight="1" x14ac:dyDescent="0.25"/>
    <row r="178" ht="18.75" customHeight="1" x14ac:dyDescent="0.25"/>
    <row r="179" ht="18.75" customHeight="1" x14ac:dyDescent="0.25"/>
    <row r="180" ht="18.75" customHeight="1" x14ac:dyDescent="0.25"/>
    <row r="183" ht="18.75" customHeight="1" x14ac:dyDescent="0.25"/>
  </sheetData>
  <mergeCells count="199">
    <mergeCell ref="A170:E170"/>
    <mergeCell ref="A171:D171"/>
    <mergeCell ref="A172:D172"/>
    <mergeCell ref="A173:D173"/>
    <mergeCell ref="A174:D174"/>
    <mergeCell ref="A175:D175"/>
    <mergeCell ref="B161:E161"/>
    <mergeCell ref="B162:E162"/>
    <mergeCell ref="A163:G163"/>
    <mergeCell ref="B164:F164"/>
    <mergeCell ref="B165:D165"/>
    <mergeCell ref="A167:F167"/>
    <mergeCell ref="A156:A157"/>
    <mergeCell ref="B156:E156"/>
    <mergeCell ref="F156:F157"/>
    <mergeCell ref="G156:G157"/>
    <mergeCell ref="B158:E158"/>
    <mergeCell ref="B160:E160"/>
    <mergeCell ref="B149:D149"/>
    <mergeCell ref="B150:C150"/>
    <mergeCell ref="B151:F151"/>
    <mergeCell ref="A152:F152"/>
    <mergeCell ref="B153:F153"/>
    <mergeCell ref="B155:F155"/>
    <mergeCell ref="D141:F141"/>
    <mergeCell ref="A142:G142"/>
    <mergeCell ref="B143:E143"/>
    <mergeCell ref="B144:E144"/>
    <mergeCell ref="B145:E145"/>
    <mergeCell ref="A146:A150"/>
    <mergeCell ref="B146:E146"/>
    <mergeCell ref="F146:F150"/>
    <mergeCell ref="G146:G150"/>
    <mergeCell ref="B147:C148"/>
    <mergeCell ref="B135:F135"/>
    <mergeCell ref="B136:F136"/>
    <mergeCell ref="B137:F137"/>
    <mergeCell ref="B138:F138"/>
    <mergeCell ref="B139:F139"/>
    <mergeCell ref="B140:F140"/>
    <mergeCell ref="A129:G129"/>
    <mergeCell ref="B130:F130"/>
    <mergeCell ref="B131:F131"/>
    <mergeCell ref="B132:F132"/>
    <mergeCell ref="B133:F133"/>
    <mergeCell ref="B134:F134"/>
    <mergeCell ref="B123:F123"/>
    <mergeCell ref="B124:F124"/>
    <mergeCell ref="B125:F125"/>
    <mergeCell ref="B126:F126"/>
    <mergeCell ref="B127:F127"/>
    <mergeCell ref="B128:F128"/>
    <mergeCell ref="B117:C117"/>
    <mergeCell ref="B118:F118"/>
    <mergeCell ref="A119:G119"/>
    <mergeCell ref="A120:G120"/>
    <mergeCell ref="A121:F121"/>
    <mergeCell ref="B122:F122"/>
    <mergeCell ref="A109:G109"/>
    <mergeCell ref="B110:E110"/>
    <mergeCell ref="B111:E111"/>
    <mergeCell ref="B112:E112"/>
    <mergeCell ref="A113:A117"/>
    <mergeCell ref="B113:E113"/>
    <mergeCell ref="F113:F117"/>
    <mergeCell ref="G113:G117"/>
    <mergeCell ref="B114:C115"/>
    <mergeCell ref="B116:E116"/>
    <mergeCell ref="B103:F103"/>
    <mergeCell ref="B104:F104"/>
    <mergeCell ref="B105:F105"/>
    <mergeCell ref="B106:F106"/>
    <mergeCell ref="B107:F107"/>
    <mergeCell ref="A108:G108"/>
    <mergeCell ref="B97:E97"/>
    <mergeCell ref="B98:E98"/>
    <mergeCell ref="B99:E99"/>
    <mergeCell ref="B100:E100"/>
    <mergeCell ref="A101:G101"/>
    <mergeCell ref="A102:F102"/>
    <mergeCell ref="B90:E90"/>
    <mergeCell ref="A92:G92"/>
    <mergeCell ref="A93:G93"/>
    <mergeCell ref="B94:F94"/>
    <mergeCell ref="B95:E95"/>
    <mergeCell ref="B96:E96"/>
    <mergeCell ref="B86:C86"/>
    <mergeCell ref="F86:F87"/>
    <mergeCell ref="G86:G87"/>
    <mergeCell ref="B87:D87"/>
    <mergeCell ref="B88:E88"/>
    <mergeCell ref="B89:F89"/>
    <mergeCell ref="B82:C82"/>
    <mergeCell ref="F82:F83"/>
    <mergeCell ref="G82:G83"/>
    <mergeCell ref="B83:D83"/>
    <mergeCell ref="B84:E84"/>
    <mergeCell ref="F84:F85"/>
    <mergeCell ref="G84:G85"/>
    <mergeCell ref="B85:D85"/>
    <mergeCell ref="A77:G77"/>
    <mergeCell ref="B78:F78"/>
    <mergeCell ref="B80:E80"/>
    <mergeCell ref="F80:F81"/>
    <mergeCell ref="G80:G81"/>
    <mergeCell ref="B81:D81"/>
    <mergeCell ref="B71:E71"/>
    <mergeCell ref="B72:C72"/>
    <mergeCell ref="A73:A74"/>
    <mergeCell ref="B73:E74"/>
    <mergeCell ref="B75:E75"/>
    <mergeCell ref="A76:G76"/>
    <mergeCell ref="A66:G66"/>
    <mergeCell ref="A67:G67"/>
    <mergeCell ref="B68:F68"/>
    <mergeCell ref="A69:A70"/>
    <mergeCell ref="B69:D69"/>
    <mergeCell ref="F69:F70"/>
    <mergeCell ref="G69:G70"/>
    <mergeCell ref="B70:C70"/>
    <mergeCell ref="A61:A63"/>
    <mergeCell ref="B61:E61"/>
    <mergeCell ref="F61:F63"/>
    <mergeCell ref="G61:G63"/>
    <mergeCell ref="B64:E64"/>
    <mergeCell ref="B65:E65"/>
    <mergeCell ref="B55:E55"/>
    <mergeCell ref="B56:E56"/>
    <mergeCell ref="B57:E57"/>
    <mergeCell ref="A58:G58"/>
    <mergeCell ref="A59:G59"/>
    <mergeCell ref="B60:F60"/>
    <mergeCell ref="B50:E50"/>
    <mergeCell ref="B51:E51"/>
    <mergeCell ref="B52:G52"/>
    <mergeCell ref="A53:G53"/>
    <mergeCell ref="B54:F54"/>
    <mergeCell ref="B43:E43"/>
    <mergeCell ref="B44:E44"/>
    <mergeCell ref="B45:E45"/>
    <mergeCell ref="B46:E46"/>
    <mergeCell ref="B47:E47"/>
    <mergeCell ref="B48:E48"/>
    <mergeCell ref="B38:F38"/>
    <mergeCell ref="A39:H39"/>
    <mergeCell ref="A40:G40"/>
    <mergeCell ref="A41:G41"/>
    <mergeCell ref="B42:E42"/>
    <mergeCell ref="B32:G32"/>
    <mergeCell ref="A33:G33"/>
    <mergeCell ref="B34:F34"/>
    <mergeCell ref="B35:F35"/>
    <mergeCell ref="B36:F36"/>
    <mergeCell ref="B37:F37"/>
    <mergeCell ref="B24:F24"/>
    <mergeCell ref="B25:F25"/>
    <mergeCell ref="B28:F28"/>
    <mergeCell ref="B29:F29"/>
    <mergeCell ref="B30:F30"/>
    <mergeCell ref="B31:F31"/>
    <mergeCell ref="A20:F20"/>
    <mergeCell ref="A21:G21"/>
    <mergeCell ref="A22:G22"/>
    <mergeCell ref="H22:I22"/>
    <mergeCell ref="B23:F23"/>
    <mergeCell ref="H23:I23"/>
    <mergeCell ref="B16:F16"/>
    <mergeCell ref="H16:I16"/>
    <mergeCell ref="B17:F17"/>
    <mergeCell ref="B18:F18"/>
    <mergeCell ref="B19:F19"/>
    <mergeCell ref="H19:J19"/>
    <mergeCell ref="B12:E12"/>
    <mergeCell ref="F12:G12"/>
    <mergeCell ref="I12:K12"/>
    <mergeCell ref="A13:G13"/>
    <mergeCell ref="A14:G14"/>
    <mergeCell ref="B15:F15"/>
    <mergeCell ref="H15:I15"/>
    <mergeCell ref="I9:K9"/>
    <mergeCell ref="B10:E10"/>
    <mergeCell ref="F10:G10"/>
    <mergeCell ref="I10:K10"/>
    <mergeCell ref="B11:E11"/>
    <mergeCell ref="F11:G11"/>
    <mergeCell ref="I11:L11"/>
    <mergeCell ref="B6:E6"/>
    <mergeCell ref="F6:G6"/>
    <mergeCell ref="A7:G7"/>
    <mergeCell ref="A8:G8"/>
    <mergeCell ref="B9:E9"/>
    <mergeCell ref="F9:G9"/>
    <mergeCell ref="A1:G1"/>
    <mergeCell ref="A2:G2"/>
    <mergeCell ref="B3:E3"/>
    <mergeCell ref="F3:G3"/>
    <mergeCell ref="A4:A5"/>
    <mergeCell ref="B4:E5"/>
    <mergeCell ref="F4:G5"/>
  </mergeCells>
  <pageMargins left="0.51181102362204722" right="0.51181102362204722" top="0.78740157480314965" bottom="0.78740157480314965" header="0.31496062992125984" footer="0.31496062992125984"/>
  <pageSetup paperSize="9" scale="7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1AEA2-55C5-4112-8A62-5BAE3120E5BD}">
  <dimension ref="A1:E82"/>
  <sheetViews>
    <sheetView workbookViewId="0">
      <selection activeCell="B12" sqref="B12"/>
    </sheetView>
  </sheetViews>
  <sheetFormatPr defaultRowHeight="15" x14ac:dyDescent="0.25"/>
  <cols>
    <col min="1" max="1" width="7.85546875" customWidth="1"/>
    <col min="2" max="2" width="41" customWidth="1"/>
    <col min="3" max="3" width="14.42578125" style="63" customWidth="1"/>
    <col min="4" max="4" width="9.140625" customWidth="1"/>
    <col min="5" max="5" width="19.5703125" style="63" customWidth="1"/>
  </cols>
  <sheetData>
    <row r="1" spans="1:5" x14ac:dyDescent="0.25">
      <c r="A1" s="52" t="s">
        <v>168</v>
      </c>
      <c r="B1" s="52" t="s">
        <v>156</v>
      </c>
      <c r="C1" s="61" t="s">
        <v>224</v>
      </c>
      <c r="D1" s="60" t="s">
        <v>225</v>
      </c>
      <c r="E1" s="61" t="s">
        <v>226</v>
      </c>
    </row>
    <row r="2" spans="1:5" ht="21.75" hidden="1" customHeight="1" x14ac:dyDescent="0.25">
      <c r="A2" s="64">
        <v>1</v>
      </c>
      <c r="B2" s="65" t="s">
        <v>169</v>
      </c>
      <c r="C2" s="66">
        <v>20.3</v>
      </c>
      <c r="D2" s="67">
        <v>12</v>
      </c>
      <c r="E2" s="66">
        <f t="shared" ref="E2:E16" si="0">C2/D2</f>
        <v>1.6916666666666667</v>
      </c>
    </row>
    <row r="3" spans="1:5" ht="17.25" customHeight="1" x14ac:dyDescent="0.25">
      <c r="A3" s="57">
        <v>1</v>
      </c>
      <c r="B3" s="58" t="s">
        <v>170</v>
      </c>
      <c r="C3" s="62">
        <v>15.54</v>
      </c>
      <c r="D3" s="59">
        <v>12</v>
      </c>
      <c r="E3" s="62">
        <f t="shared" si="0"/>
        <v>1.2949999999999999</v>
      </c>
    </row>
    <row r="4" spans="1:5" ht="19.5" hidden="1" customHeight="1" x14ac:dyDescent="0.25">
      <c r="A4" s="57">
        <v>1</v>
      </c>
      <c r="B4" s="68" t="s">
        <v>171</v>
      </c>
      <c r="C4" s="69">
        <v>12.92</v>
      </c>
      <c r="D4" s="70">
        <v>12</v>
      </c>
      <c r="E4" s="69">
        <f t="shared" si="0"/>
        <v>1.0766666666666667</v>
      </c>
    </row>
    <row r="5" spans="1:5" ht="18" hidden="1" customHeight="1" x14ac:dyDescent="0.25">
      <c r="A5" s="57">
        <v>1</v>
      </c>
      <c r="B5" s="68" t="s">
        <v>172</v>
      </c>
      <c r="C5" s="69">
        <v>16.93</v>
      </c>
      <c r="D5" s="70">
        <v>12</v>
      </c>
      <c r="E5" s="69">
        <f t="shared" si="0"/>
        <v>1.4108333333333334</v>
      </c>
    </row>
    <row r="6" spans="1:5" ht="20.25" customHeight="1" x14ac:dyDescent="0.25">
      <c r="A6" s="57">
        <v>2</v>
      </c>
      <c r="B6" s="58" t="s">
        <v>173</v>
      </c>
      <c r="C6" s="62">
        <v>27.63</v>
      </c>
      <c r="D6" s="59">
        <v>12</v>
      </c>
      <c r="E6" s="62">
        <f t="shared" si="0"/>
        <v>2.3024999999999998</v>
      </c>
    </row>
    <row r="7" spans="1:5" ht="19.5" hidden="1" customHeight="1" x14ac:dyDescent="0.25">
      <c r="A7" s="57">
        <v>2</v>
      </c>
      <c r="B7" s="68" t="s">
        <v>174</v>
      </c>
      <c r="C7" s="69">
        <v>17.989999999999998</v>
      </c>
      <c r="D7" s="70">
        <v>12</v>
      </c>
      <c r="E7" s="69">
        <f t="shared" si="0"/>
        <v>1.4991666666666665</v>
      </c>
    </row>
    <row r="8" spans="1:5" ht="20.25" customHeight="1" x14ac:dyDescent="0.25">
      <c r="A8" s="57">
        <v>3</v>
      </c>
      <c r="B8" s="58" t="s">
        <v>175</v>
      </c>
      <c r="C8" s="62">
        <v>10.77</v>
      </c>
      <c r="D8" s="59">
        <v>12</v>
      </c>
      <c r="E8" s="62">
        <f t="shared" si="0"/>
        <v>0.89749999999999996</v>
      </c>
    </row>
    <row r="9" spans="1:5" ht="19.5" hidden="1" customHeight="1" x14ac:dyDescent="0.25">
      <c r="A9" s="57">
        <v>2</v>
      </c>
      <c r="B9" s="68" t="s">
        <v>176</v>
      </c>
      <c r="C9" s="69">
        <v>16.97</v>
      </c>
      <c r="D9" s="70">
        <v>12</v>
      </c>
      <c r="E9" s="69">
        <f t="shared" si="0"/>
        <v>1.4141666666666666</v>
      </c>
    </row>
    <row r="10" spans="1:5" ht="18" hidden="1" customHeight="1" x14ac:dyDescent="0.25">
      <c r="A10" s="57">
        <v>2</v>
      </c>
      <c r="B10" s="68" t="s">
        <v>177</v>
      </c>
      <c r="C10" s="69">
        <v>19.38</v>
      </c>
      <c r="D10" s="70">
        <v>12</v>
      </c>
      <c r="E10" s="69">
        <f t="shared" si="0"/>
        <v>1.615</v>
      </c>
    </row>
    <row r="11" spans="1:5" ht="19.5" hidden="1" customHeight="1" x14ac:dyDescent="0.25">
      <c r="A11" s="57">
        <v>2</v>
      </c>
      <c r="B11" s="68" t="s">
        <v>178</v>
      </c>
      <c r="C11" s="69">
        <v>8.09</v>
      </c>
      <c r="D11" s="70">
        <v>12</v>
      </c>
      <c r="E11" s="69">
        <f t="shared" si="0"/>
        <v>0.67416666666666669</v>
      </c>
    </row>
    <row r="12" spans="1:5" ht="18.75" customHeight="1" x14ac:dyDescent="0.25">
      <c r="A12" s="57">
        <v>4</v>
      </c>
      <c r="B12" s="58" t="s">
        <v>179</v>
      </c>
      <c r="C12" s="62">
        <v>22.41</v>
      </c>
      <c r="D12" s="59">
        <v>12</v>
      </c>
      <c r="E12" s="62">
        <f t="shared" si="0"/>
        <v>1.8674999999999999</v>
      </c>
    </row>
    <row r="13" spans="1:5" ht="20.25" customHeight="1" x14ac:dyDescent="0.25">
      <c r="A13" s="57">
        <v>5</v>
      </c>
      <c r="B13" s="58" t="s">
        <v>180</v>
      </c>
      <c r="C13" s="62">
        <v>85.2</v>
      </c>
      <c r="D13" s="59">
        <v>12</v>
      </c>
      <c r="E13" s="62">
        <f t="shared" si="0"/>
        <v>7.1000000000000005</v>
      </c>
    </row>
    <row r="14" spans="1:5" ht="18.75" customHeight="1" x14ac:dyDescent="0.25">
      <c r="A14" s="57">
        <v>6</v>
      </c>
      <c r="B14" s="58" t="s">
        <v>181</v>
      </c>
      <c r="C14" s="62">
        <v>25.04</v>
      </c>
      <c r="D14" s="59">
        <v>12</v>
      </c>
      <c r="E14" s="62">
        <f t="shared" si="0"/>
        <v>2.0866666666666664</v>
      </c>
    </row>
    <row r="15" spans="1:5" ht="15.75" hidden="1" customHeight="1" x14ac:dyDescent="0.25">
      <c r="A15" s="57">
        <v>2</v>
      </c>
      <c r="B15" s="68" t="s">
        <v>182</v>
      </c>
      <c r="C15" s="69">
        <v>36.270000000000003</v>
      </c>
      <c r="D15" s="70">
        <v>12</v>
      </c>
      <c r="E15" s="69">
        <f t="shared" si="0"/>
        <v>3.0225000000000004</v>
      </c>
    </row>
    <row r="16" spans="1:5" ht="20.25" hidden="1" customHeight="1" x14ac:dyDescent="0.25">
      <c r="A16" s="57">
        <v>2</v>
      </c>
      <c r="B16" s="68" t="s">
        <v>183</v>
      </c>
      <c r="C16" s="69">
        <v>32.299999999999997</v>
      </c>
      <c r="D16" s="70">
        <v>12</v>
      </c>
      <c r="E16" s="69">
        <f t="shared" si="0"/>
        <v>2.6916666666666664</v>
      </c>
    </row>
    <row r="17" spans="1:5" ht="18" hidden="1" customHeight="1" x14ac:dyDescent="0.25">
      <c r="A17" s="57">
        <v>2</v>
      </c>
      <c r="B17" s="68" t="s">
        <v>184</v>
      </c>
      <c r="C17" s="69"/>
      <c r="D17" s="70">
        <v>12</v>
      </c>
      <c r="E17" s="69"/>
    </row>
    <row r="18" spans="1:5" ht="17.25" hidden="1" customHeight="1" x14ac:dyDescent="0.25">
      <c r="A18" s="57">
        <v>2</v>
      </c>
      <c r="B18" s="68" t="s">
        <v>185</v>
      </c>
      <c r="C18" s="69">
        <v>5.85</v>
      </c>
      <c r="D18" s="70">
        <v>12</v>
      </c>
      <c r="E18" s="69">
        <f t="shared" ref="E18:E44" si="1">C18/D18</f>
        <v>0.48749999999999999</v>
      </c>
    </row>
    <row r="19" spans="1:5" ht="19.5" customHeight="1" x14ac:dyDescent="0.25">
      <c r="A19" s="57">
        <v>7</v>
      </c>
      <c r="B19" s="58" t="s">
        <v>186</v>
      </c>
      <c r="C19" s="62">
        <v>10.96</v>
      </c>
      <c r="D19" s="59">
        <v>12</v>
      </c>
      <c r="E19" s="62">
        <f t="shared" si="1"/>
        <v>0.91333333333333344</v>
      </c>
    </row>
    <row r="20" spans="1:5" ht="22.5" customHeight="1" x14ac:dyDescent="0.25">
      <c r="A20" s="57">
        <v>8</v>
      </c>
      <c r="B20" s="58" t="s">
        <v>187</v>
      </c>
      <c r="C20" s="62">
        <v>8.23</v>
      </c>
      <c r="D20" s="59">
        <v>12</v>
      </c>
      <c r="E20" s="62">
        <f t="shared" si="1"/>
        <v>0.68583333333333341</v>
      </c>
    </row>
    <row r="21" spans="1:5" ht="20.25" hidden="1" customHeight="1" x14ac:dyDescent="0.25">
      <c r="A21" s="57">
        <v>2</v>
      </c>
      <c r="B21" s="68" t="s">
        <v>188</v>
      </c>
      <c r="C21" s="69">
        <v>120.78</v>
      </c>
      <c r="D21" s="70">
        <v>12</v>
      </c>
      <c r="E21" s="69">
        <f t="shared" si="1"/>
        <v>10.065</v>
      </c>
    </row>
    <row r="22" spans="1:5" hidden="1" x14ac:dyDescent="0.25">
      <c r="A22" s="57">
        <v>2</v>
      </c>
      <c r="B22" s="68" t="s">
        <v>189</v>
      </c>
      <c r="C22" s="69">
        <v>28.48</v>
      </c>
      <c r="D22" s="70">
        <v>12</v>
      </c>
      <c r="E22" s="69">
        <f t="shared" si="1"/>
        <v>2.3733333333333335</v>
      </c>
    </row>
    <row r="23" spans="1:5" ht="24" hidden="1" customHeight="1" x14ac:dyDescent="0.25">
      <c r="A23" s="57">
        <v>2</v>
      </c>
      <c r="B23" s="68" t="s">
        <v>190</v>
      </c>
      <c r="C23" s="69">
        <v>17.53</v>
      </c>
      <c r="D23" s="70">
        <v>12</v>
      </c>
      <c r="E23" s="69">
        <f t="shared" si="1"/>
        <v>1.4608333333333334</v>
      </c>
    </row>
    <row r="24" spans="1:5" ht="22.5" customHeight="1" x14ac:dyDescent="0.25">
      <c r="A24" s="57">
        <v>9</v>
      </c>
      <c r="B24" s="58" t="s">
        <v>191</v>
      </c>
      <c r="C24" s="62">
        <v>4.99</v>
      </c>
      <c r="D24" s="59">
        <v>12</v>
      </c>
      <c r="E24" s="62">
        <f t="shared" si="1"/>
        <v>0.41583333333333333</v>
      </c>
    </row>
    <row r="25" spans="1:5" ht="20.25" hidden="1" customHeight="1" x14ac:dyDescent="0.25">
      <c r="A25" s="57">
        <v>2</v>
      </c>
      <c r="B25" s="68" t="s">
        <v>192</v>
      </c>
      <c r="C25" s="69">
        <v>35.33</v>
      </c>
      <c r="D25" s="70">
        <v>12</v>
      </c>
      <c r="E25" s="69">
        <f t="shared" si="1"/>
        <v>2.9441666666666664</v>
      </c>
    </row>
    <row r="26" spans="1:5" ht="24" hidden="1" customHeight="1" x14ac:dyDescent="0.25">
      <c r="A26" s="57">
        <v>2</v>
      </c>
      <c r="B26" s="68" t="s">
        <v>193</v>
      </c>
      <c r="C26" s="69">
        <v>41.01</v>
      </c>
      <c r="D26" s="70">
        <v>12</v>
      </c>
      <c r="E26" s="69">
        <f t="shared" si="1"/>
        <v>3.4175</v>
      </c>
    </row>
    <row r="27" spans="1:5" ht="26.25" customHeight="1" x14ac:dyDescent="0.25">
      <c r="A27" s="57">
        <v>10</v>
      </c>
      <c r="B27" s="58" t="s">
        <v>194</v>
      </c>
      <c r="C27" s="62">
        <v>94.68</v>
      </c>
      <c r="D27" s="59">
        <v>12</v>
      </c>
      <c r="E27" s="62">
        <f t="shared" si="1"/>
        <v>7.8900000000000006</v>
      </c>
    </row>
    <row r="28" spans="1:5" ht="20.25" customHeight="1" x14ac:dyDescent="0.25">
      <c r="A28" s="57">
        <v>11</v>
      </c>
      <c r="B28" s="58" t="s">
        <v>195</v>
      </c>
      <c r="C28" s="62">
        <v>71.06</v>
      </c>
      <c r="D28" s="59">
        <v>12</v>
      </c>
      <c r="E28" s="62">
        <f t="shared" si="1"/>
        <v>5.9216666666666669</v>
      </c>
    </row>
    <row r="29" spans="1:5" ht="18.75" hidden="1" customHeight="1" x14ac:dyDescent="0.25">
      <c r="A29" s="57">
        <v>2</v>
      </c>
      <c r="B29" s="68" t="s">
        <v>196</v>
      </c>
      <c r="C29" s="69">
        <v>7.76</v>
      </c>
      <c r="D29" s="70">
        <v>12</v>
      </c>
      <c r="E29" s="69">
        <f t="shared" si="1"/>
        <v>0.64666666666666661</v>
      </c>
    </row>
    <row r="30" spans="1:5" ht="21.75" customHeight="1" x14ac:dyDescent="0.25">
      <c r="A30" s="57">
        <v>12</v>
      </c>
      <c r="B30" s="58" t="s">
        <v>197</v>
      </c>
      <c r="C30" s="62">
        <v>24.77</v>
      </c>
      <c r="D30" s="59">
        <v>12</v>
      </c>
      <c r="E30" s="62">
        <f t="shared" si="1"/>
        <v>2.0641666666666665</v>
      </c>
    </row>
    <row r="31" spans="1:5" ht="18.75" customHeight="1" x14ac:dyDescent="0.25">
      <c r="A31" s="57">
        <v>13</v>
      </c>
      <c r="B31" s="58" t="s">
        <v>198</v>
      </c>
      <c r="C31" s="62">
        <v>3.56</v>
      </c>
      <c r="D31" s="59">
        <v>12</v>
      </c>
      <c r="E31" s="62">
        <f t="shared" si="1"/>
        <v>0.29666666666666669</v>
      </c>
    </row>
    <row r="32" spans="1:5" ht="19.5" hidden="1" customHeight="1" x14ac:dyDescent="0.25">
      <c r="A32" s="57">
        <v>2</v>
      </c>
      <c r="B32" s="68" t="s">
        <v>199</v>
      </c>
      <c r="C32" s="69">
        <v>109.33</v>
      </c>
      <c r="D32" s="70">
        <v>12</v>
      </c>
      <c r="E32" s="69">
        <f t="shared" si="1"/>
        <v>9.1108333333333338</v>
      </c>
    </row>
    <row r="33" spans="1:5" hidden="1" x14ac:dyDescent="0.25">
      <c r="A33" s="57">
        <v>2</v>
      </c>
      <c r="B33" s="68" t="s">
        <v>200</v>
      </c>
      <c r="C33" s="69">
        <v>13.33</v>
      </c>
      <c r="D33" s="70">
        <v>12</v>
      </c>
      <c r="E33" s="69">
        <f t="shared" si="1"/>
        <v>1.1108333333333333</v>
      </c>
    </row>
    <row r="34" spans="1:5" ht="21.75" hidden="1" customHeight="1" x14ac:dyDescent="0.25">
      <c r="A34" s="57">
        <v>2</v>
      </c>
      <c r="B34" s="68" t="s">
        <v>201</v>
      </c>
      <c r="C34" s="69">
        <v>59.93</v>
      </c>
      <c r="D34" s="70">
        <v>12</v>
      </c>
      <c r="E34" s="69">
        <f t="shared" si="1"/>
        <v>4.9941666666666666</v>
      </c>
    </row>
    <row r="35" spans="1:5" ht="19.5" hidden="1" customHeight="1" x14ac:dyDescent="0.25">
      <c r="A35" s="57">
        <v>2</v>
      </c>
      <c r="B35" s="68" t="s">
        <v>202</v>
      </c>
      <c r="C35" s="69">
        <v>19.52</v>
      </c>
      <c r="D35" s="70">
        <v>12</v>
      </c>
      <c r="E35" s="69">
        <f t="shared" si="1"/>
        <v>1.6266666666666667</v>
      </c>
    </row>
    <row r="36" spans="1:5" ht="18" customHeight="1" x14ac:dyDescent="0.25">
      <c r="A36" s="57">
        <v>14</v>
      </c>
      <c r="B36" s="58" t="s">
        <v>203</v>
      </c>
      <c r="C36" s="62">
        <v>1.93</v>
      </c>
      <c r="D36" s="59">
        <v>12</v>
      </c>
      <c r="E36" s="62">
        <f t="shared" si="1"/>
        <v>0.16083333333333333</v>
      </c>
    </row>
    <row r="37" spans="1:5" ht="20.25" customHeight="1" x14ac:dyDescent="0.25">
      <c r="A37" s="57">
        <v>15</v>
      </c>
      <c r="B37" s="58" t="s">
        <v>204</v>
      </c>
      <c r="C37" s="62">
        <v>10.4</v>
      </c>
      <c r="D37" s="59">
        <v>12</v>
      </c>
      <c r="E37" s="62">
        <f t="shared" si="1"/>
        <v>0.8666666666666667</v>
      </c>
    </row>
    <row r="38" spans="1:5" ht="18.75" customHeight="1" x14ac:dyDescent="0.25">
      <c r="A38" s="57">
        <v>16</v>
      </c>
      <c r="B38" s="58" t="s">
        <v>205</v>
      </c>
      <c r="C38" s="62">
        <v>9.49</v>
      </c>
      <c r="D38" s="59">
        <v>12</v>
      </c>
      <c r="E38" s="62">
        <f t="shared" si="1"/>
        <v>0.79083333333333339</v>
      </c>
    </row>
    <row r="39" spans="1:5" ht="24" customHeight="1" x14ac:dyDescent="0.25">
      <c r="A39" s="57">
        <v>17</v>
      </c>
      <c r="B39" s="58" t="s">
        <v>206</v>
      </c>
      <c r="C39" s="62">
        <v>136.30000000000001</v>
      </c>
      <c r="D39" s="59">
        <v>12</v>
      </c>
      <c r="E39" s="62">
        <f t="shared" si="1"/>
        <v>11.358333333333334</v>
      </c>
    </row>
    <row r="40" spans="1:5" ht="20.25" customHeight="1" x14ac:dyDescent="0.25">
      <c r="A40" s="57">
        <v>18</v>
      </c>
      <c r="B40" s="58" t="s">
        <v>207</v>
      </c>
      <c r="C40" s="62">
        <v>37.630000000000003</v>
      </c>
      <c r="D40" s="59">
        <v>12</v>
      </c>
      <c r="E40" s="62">
        <f t="shared" si="1"/>
        <v>3.1358333333333337</v>
      </c>
    </row>
    <row r="41" spans="1:5" ht="20.25" customHeight="1" x14ac:dyDescent="0.25">
      <c r="A41" s="57">
        <v>19</v>
      </c>
      <c r="B41" s="58" t="s">
        <v>208</v>
      </c>
      <c r="C41" s="62">
        <v>7.86</v>
      </c>
      <c r="D41" s="59">
        <v>12</v>
      </c>
      <c r="E41" s="62">
        <f t="shared" si="1"/>
        <v>0.65500000000000003</v>
      </c>
    </row>
    <row r="42" spans="1:5" ht="20.25" customHeight="1" x14ac:dyDescent="0.25">
      <c r="A42" s="57">
        <v>20</v>
      </c>
      <c r="B42" s="58" t="s">
        <v>209</v>
      </c>
      <c r="C42" s="62">
        <v>8.8800000000000008</v>
      </c>
      <c r="D42" s="59">
        <v>12</v>
      </c>
      <c r="E42" s="62">
        <f t="shared" si="1"/>
        <v>0.7400000000000001</v>
      </c>
    </row>
    <row r="43" spans="1:5" ht="19.5" hidden="1" customHeight="1" x14ac:dyDescent="0.25">
      <c r="A43" s="57">
        <v>2</v>
      </c>
      <c r="B43" s="68" t="s">
        <v>210</v>
      </c>
      <c r="C43" s="69">
        <v>185.8</v>
      </c>
      <c r="D43" s="70">
        <v>12</v>
      </c>
      <c r="E43" s="69">
        <f t="shared" si="1"/>
        <v>15.483333333333334</v>
      </c>
    </row>
    <row r="44" spans="1:5" ht="22.5" customHeight="1" x14ac:dyDescent="0.25">
      <c r="A44" s="57">
        <v>21</v>
      </c>
      <c r="B44" s="58" t="s">
        <v>211</v>
      </c>
      <c r="C44" s="62">
        <v>8.0500000000000007</v>
      </c>
      <c r="D44" s="59">
        <v>12</v>
      </c>
      <c r="E44" s="62">
        <f t="shared" si="1"/>
        <v>0.67083333333333339</v>
      </c>
    </row>
    <row r="45" spans="1:5" ht="20.25" hidden="1" customHeight="1" x14ac:dyDescent="0.25">
      <c r="A45" s="57">
        <v>2</v>
      </c>
      <c r="B45" s="68" t="s">
        <v>212</v>
      </c>
      <c r="C45" s="69"/>
      <c r="D45" s="70">
        <v>12</v>
      </c>
      <c r="E45" s="69"/>
    </row>
    <row r="46" spans="1:5" ht="21.75" customHeight="1" x14ac:dyDescent="0.25">
      <c r="A46" s="57">
        <v>22</v>
      </c>
      <c r="B46" s="58" t="s">
        <v>213</v>
      </c>
      <c r="C46" s="62">
        <v>15.16</v>
      </c>
      <c r="D46" s="59">
        <v>12</v>
      </c>
      <c r="E46" s="62">
        <f>C46/D46</f>
        <v>1.2633333333333334</v>
      </c>
    </row>
    <row r="47" spans="1:5" ht="23.25" customHeight="1" x14ac:dyDescent="0.25">
      <c r="A47" s="57">
        <v>23</v>
      </c>
      <c r="B47" s="58" t="s">
        <v>214</v>
      </c>
      <c r="C47" s="62">
        <v>22.43</v>
      </c>
      <c r="D47" s="59">
        <v>12</v>
      </c>
      <c r="E47" s="62">
        <f>C47/D47</f>
        <v>1.8691666666666666</v>
      </c>
    </row>
    <row r="48" spans="1:5" ht="16.5" hidden="1" customHeight="1" x14ac:dyDescent="0.25">
      <c r="A48" s="57">
        <v>2</v>
      </c>
      <c r="B48" s="68" t="s">
        <v>215</v>
      </c>
      <c r="C48" s="69">
        <v>15.71</v>
      </c>
      <c r="D48" s="70">
        <v>12</v>
      </c>
      <c r="E48" s="69">
        <f>C48/D48</f>
        <v>1.3091666666666668</v>
      </c>
    </row>
    <row r="49" spans="1:5" ht="21" hidden="1" customHeight="1" x14ac:dyDescent="0.25">
      <c r="A49" s="57">
        <v>2</v>
      </c>
      <c r="B49" s="68" t="s">
        <v>216</v>
      </c>
      <c r="C49" s="69"/>
      <c r="D49" s="70">
        <v>12</v>
      </c>
      <c r="E49" s="69"/>
    </row>
    <row r="50" spans="1:5" ht="21" hidden="1" customHeight="1" x14ac:dyDescent="0.25">
      <c r="A50" s="57">
        <v>2</v>
      </c>
      <c r="B50" s="68" t="s">
        <v>217</v>
      </c>
      <c r="C50" s="69">
        <v>182.93</v>
      </c>
      <c r="D50" s="70">
        <v>12</v>
      </c>
      <c r="E50" s="69">
        <f>C50/D50</f>
        <v>15.244166666666667</v>
      </c>
    </row>
    <row r="51" spans="1:5" hidden="1" x14ac:dyDescent="0.25">
      <c r="A51" s="57">
        <v>2</v>
      </c>
      <c r="B51" s="68" t="s">
        <v>218</v>
      </c>
      <c r="C51" s="69"/>
      <c r="D51" s="70">
        <v>12</v>
      </c>
      <c r="E51" s="69"/>
    </row>
    <row r="52" spans="1:5" ht="18" hidden="1" customHeight="1" x14ac:dyDescent="0.25">
      <c r="A52" s="57">
        <v>2</v>
      </c>
      <c r="B52" s="68" t="s">
        <v>219</v>
      </c>
      <c r="C52" s="69"/>
      <c r="D52" s="70">
        <v>12</v>
      </c>
      <c r="E52" s="69"/>
    </row>
    <row r="53" spans="1:5" hidden="1" x14ac:dyDescent="0.25">
      <c r="A53" s="57">
        <v>2</v>
      </c>
      <c r="B53" s="68" t="s">
        <v>220</v>
      </c>
      <c r="C53" s="69"/>
      <c r="D53" s="70">
        <v>12</v>
      </c>
      <c r="E53" s="69"/>
    </row>
    <row r="54" spans="1:5" ht="18.75" hidden="1" customHeight="1" x14ac:dyDescent="0.25">
      <c r="A54" s="57">
        <v>2</v>
      </c>
      <c r="B54" s="68" t="s">
        <v>221</v>
      </c>
      <c r="C54" s="69">
        <v>9.36</v>
      </c>
      <c r="D54" s="70">
        <v>12</v>
      </c>
      <c r="E54" s="69">
        <f>C54/D54</f>
        <v>0.77999999999999992</v>
      </c>
    </row>
    <row r="55" spans="1:5" ht="20.25" hidden="1" customHeight="1" x14ac:dyDescent="0.25">
      <c r="A55" s="57">
        <v>2</v>
      </c>
      <c r="B55" s="68" t="s">
        <v>222</v>
      </c>
      <c r="C55" s="69">
        <v>25.7</v>
      </c>
      <c r="D55" s="70">
        <v>12</v>
      </c>
      <c r="E55" s="69">
        <f>C55/D55</f>
        <v>2.1416666666666666</v>
      </c>
    </row>
    <row r="56" spans="1:5" ht="42" hidden="1" customHeight="1" x14ac:dyDescent="0.25">
      <c r="A56" s="57">
        <v>2</v>
      </c>
      <c r="B56" s="68" t="s">
        <v>223</v>
      </c>
      <c r="C56" s="69"/>
      <c r="D56" s="70">
        <v>12</v>
      </c>
      <c r="E56" s="69"/>
    </row>
    <row r="57" spans="1:5" ht="19.5" customHeight="1" x14ac:dyDescent="0.25">
      <c r="A57" s="57">
        <v>24</v>
      </c>
      <c r="B57" s="72" t="s">
        <v>227</v>
      </c>
      <c r="C57" s="71">
        <v>73.94</v>
      </c>
      <c r="D57" s="73">
        <v>12</v>
      </c>
      <c r="E57" s="71">
        <f>C57/D57</f>
        <v>6.1616666666666662</v>
      </c>
    </row>
    <row r="58" spans="1:5" x14ac:dyDescent="0.25">
      <c r="E58" s="56">
        <v>61.41</v>
      </c>
    </row>
    <row r="61" spans="1:5" hidden="1" x14ac:dyDescent="0.25"/>
    <row r="62" spans="1:5" hidden="1" x14ac:dyDescent="0.25">
      <c r="A62" s="57"/>
      <c r="B62" s="58"/>
    </row>
    <row r="63" spans="1:5" hidden="1" x14ac:dyDescent="0.25">
      <c r="A63" s="57"/>
      <c r="B63" s="58"/>
    </row>
    <row r="64" spans="1:5" hidden="1" x14ac:dyDescent="0.25">
      <c r="A64" s="57"/>
      <c r="B64" s="58"/>
    </row>
    <row r="65" spans="1:2" hidden="1" x14ac:dyDescent="0.25">
      <c r="A65" s="57"/>
      <c r="B65" s="58"/>
    </row>
    <row r="66" spans="1:2" hidden="1" x14ac:dyDescent="0.25">
      <c r="A66" s="57"/>
      <c r="B66" s="58"/>
    </row>
    <row r="67" spans="1:2" hidden="1" x14ac:dyDescent="0.25">
      <c r="A67" s="57"/>
      <c r="B67" s="58"/>
    </row>
    <row r="68" spans="1:2" hidden="1" x14ac:dyDescent="0.25">
      <c r="A68" s="57"/>
      <c r="B68" s="58"/>
    </row>
    <row r="69" spans="1:2" hidden="1" x14ac:dyDescent="0.25">
      <c r="A69" s="57"/>
      <c r="B69" s="58"/>
    </row>
    <row r="70" spans="1:2" hidden="1" x14ac:dyDescent="0.25">
      <c r="A70" s="57"/>
      <c r="B70" s="58"/>
    </row>
    <row r="71" spans="1:2" hidden="1" x14ac:dyDescent="0.25">
      <c r="A71" s="57"/>
      <c r="B71" s="58"/>
    </row>
    <row r="72" spans="1:2" hidden="1" x14ac:dyDescent="0.25">
      <c r="A72" s="57"/>
      <c r="B72" s="58"/>
    </row>
    <row r="73" spans="1:2" hidden="1" x14ac:dyDescent="0.25">
      <c r="A73" s="57"/>
      <c r="B73" s="58"/>
    </row>
    <row r="74" spans="1:2" hidden="1" x14ac:dyDescent="0.25">
      <c r="A74" s="57"/>
      <c r="B74" s="58"/>
    </row>
    <row r="75" spans="1:2" hidden="1" x14ac:dyDescent="0.25">
      <c r="A75" s="57"/>
      <c r="B75" s="58"/>
    </row>
    <row r="76" spans="1:2" hidden="1" x14ac:dyDescent="0.25">
      <c r="A76" s="57"/>
      <c r="B76" s="58"/>
    </row>
    <row r="77" spans="1:2" hidden="1" x14ac:dyDescent="0.25">
      <c r="A77" s="57"/>
      <c r="B77" s="58"/>
    </row>
    <row r="78" spans="1:2" hidden="1" x14ac:dyDescent="0.25">
      <c r="A78" s="57"/>
      <c r="B78" s="58"/>
    </row>
    <row r="79" spans="1:2" hidden="1" x14ac:dyDescent="0.25">
      <c r="A79" s="57"/>
      <c r="B79" s="58"/>
    </row>
    <row r="80" spans="1:2" hidden="1" x14ac:dyDescent="0.25">
      <c r="A80" s="57"/>
      <c r="B80" s="58"/>
    </row>
    <row r="81" spans="1:2" hidden="1" x14ac:dyDescent="0.25">
      <c r="A81" s="57"/>
      <c r="B81" s="58"/>
    </row>
    <row r="82" spans="1:2" hidden="1" x14ac:dyDescent="0.25">
      <c r="A82" s="57"/>
      <c r="B82" s="58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40368-6E02-47B0-9615-DCBC8F6B7BAF}">
  <dimension ref="A1:F8"/>
  <sheetViews>
    <sheetView workbookViewId="0">
      <selection activeCell="F8" sqref="F8"/>
    </sheetView>
  </sheetViews>
  <sheetFormatPr defaultRowHeight="15" x14ac:dyDescent="0.25"/>
  <cols>
    <col min="1" max="1" width="28.42578125" customWidth="1"/>
    <col min="2" max="2" width="24" customWidth="1"/>
    <col min="3" max="3" width="11.7109375" customWidth="1"/>
    <col min="4" max="4" width="14.140625" customWidth="1"/>
    <col min="5" max="5" width="13.42578125" customWidth="1"/>
    <col min="6" max="6" width="20.7109375" customWidth="1"/>
  </cols>
  <sheetData>
    <row r="1" spans="1:6" ht="39.75" customHeight="1" x14ac:dyDescent="0.25">
      <c r="A1" s="51" t="s">
        <v>156</v>
      </c>
      <c r="B1" s="52" t="s">
        <v>157</v>
      </c>
      <c r="C1" s="52" t="s">
        <v>158</v>
      </c>
      <c r="D1" s="52" t="s">
        <v>159</v>
      </c>
      <c r="E1" s="52" t="s">
        <v>160</v>
      </c>
      <c r="F1" s="52" t="s">
        <v>161</v>
      </c>
    </row>
    <row r="2" spans="1:6" x14ac:dyDescent="0.25">
      <c r="A2" s="53" t="s">
        <v>162</v>
      </c>
      <c r="B2" s="54">
        <v>4</v>
      </c>
      <c r="C2" s="54">
        <v>12</v>
      </c>
      <c r="D2" s="55">
        <v>37.64</v>
      </c>
      <c r="E2" s="55">
        <f t="shared" ref="E2:E7" si="0">D2*B2</f>
        <v>150.56</v>
      </c>
      <c r="F2" s="55">
        <f t="shared" ref="F2:F7" si="1">E2/C2</f>
        <v>12.546666666666667</v>
      </c>
    </row>
    <row r="3" spans="1:6" ht="25.5" x14ac:dyDescent="0.25">
      <c r="A3" s="53" t="s">
        <v>163</v>
      </c>
      <c r="B3" s="54">
        <v>4</v>
      </c>
      <c r="C3" s="54">
        <v>12</v>
      </c>
      <c r="D3" s="55">
        <v>33.57</v>
      </c>
      <c r="E3" s="55">
        <f t="shared" si="0"/>
        <v>134.28</v>
      </c>
      <c r="F3" s="55">
        <f t="shared" si="1"/>
        <v>11.19</v>
      </c>
    </row>
    <row r="4" spans="1:6" ht="25.5" x14ac:dyDescent="0.25">
      <c r="A4" s="53" t="s">
        <v>164</v>
      </c>
      <c r="B4" s="54">
        <v>2</v>
      </c>
      <c r="C4" s="54">
        <v>6</v>
      </c>
      <c r="D4" s="55">
        <v>19.149999999999999</v>
      </c>
      <c r="E4" s="55">
        <f t="shared" si="0"/>
        <v>38.299999999999997</v>
      </c>
      <c r="F4" s="55">
        <f t="shared" si="1"/>
        <v>6.3833333333333329</v>
      </c>
    </row>
    <row r="5" spans="1:6" ht="25.5" x14ac:dyDescent="0.25">
      <c r="A5" s="53" t="s">
        <v>165</v>
      </c>
      <c r="B5" s="54">
        <v>1</v>
      </c>
      <c r="C5" s="54">
        <v>12</v>
      </c>
      <c r="D5" s="55">
        <v>20.57</v>
      </c>
      <c r="E5" s="55">
        <f t="shared" si="0"/>
        <v>20.57</v>
      </c>
      <c r="F5" s="55">
        <f t="shared" si="1"/>
        <v>1.7141666666666666</v>
      </c>
    </row>
    <row r="6" spans="1:6" x14ac:dyDescent="0.25">
      <c r="A6" s="53" t="s">
        <v>166</v>
      </c>
      <c r="B6" s="54">
        <v>2</v>
      </c>
      <c r="C6" s="54">
        <v>12</v>
      </c>
      <c r="D6" s="55">
        <v>8.6300000000000008</v>
      </c>
      <c r="E6" s="55">
        <f t="shared" si="0"/>
        <v>17.260000000000002</v>
      </c>
      <c r="F6" s="55">
        <f t="shared" si="1"/>
        <v>1.4383333333333335</v>
      </c>
    </row>
    <row r="7" spans="1:6" ht="114.75" x14ac:dyDescent="0.25">
      <c r="A7" s="53" t="s">
        <v>167</v>
      </c>
      <c r="B7" s="54">
        <v>1</v>
      </c>
      <c r="C7" s="54">
        <v>12</v>
      </c>
      <c r="D7" s="55">
        <v>9.5</v>
      </c>
      <c r="E7" s="55">
        <f t="shared" si="0"/>
        <v>9.5</v>
      </c>
      <c r="F7" s="55">
        <f t="shared" si="1"/>
        <v>0.79166666666666663</v>
      </c>
    </row>
    <row r="8" spans="1:6" x14ac:dyDescent="0.25">
      <c r="F8" s="56">
        <f>SUM(F2:F7)</f>
        <v>34.064166666666665</v>
      </c>
    </row>
  </sheetData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E2860-4D65-4F70-A4D4-07B400EB40D2}">
  <dimension ref="A1:H32"/>
  <sheetViews>
    <sheetView workbookViewId="0">
      <selection activeCell="I23" sqref="I23"/>
    </sheetView>
  </sheetViews>
  <sheetFormatPr defaultRowHeight="15" x14ac:dyDescent="0.25"/>
  <cols>
    <col min="1" max="1" width="35.85546875" customWidth="1"/>
    <col min="2" max="2" width="30.85546875" customWidth="1"/>
    <col min="8" max="8" width="10.7109375" bestFit="1" customWidth="1"/>
  </cols>
  <sheetData>
    <row r="1" spans="1:8" ht="29.25" customHeight="1" x14ac:dyDescent="0.25">
      <c r="A1" s="514" t="s">
        <v>249</v>
      </c>
      <c r="B1" s="515"/>
    </row>
    <row r="2" spans="1:8" ht="24.75" customHeight="1" x14ac:dyDescent="0.25">
      <c r="A2" s="159" t="s">
        <v>250</v>
      </c>
      <c r="B2" s="159" t="s">
        <v>251</v>
      </c>
    </row>
    <row r="3" spans="1:8" x14ac:dyDescent="0.25">
      <c r="A3" s="156">
        <v>43522</v>
      </c>
      <c r="B3" s="157">
        <v>718.76</v>
      </c>
    </row>
    <row r="4" spans="1:8" x14ac:dyDescent="0.25">
      <c r="A4" s="156">
        <v>43592</v>
      </c>
      <c r="B4" s="157">
        <v>3547.49</v>
      </c>
    </row>
    <row r="5" spans="1:8" x14ac:dyDescent="0.25">
      <c r="A5" s="156">
        <v>43592</v>
      </c>
      <c r="B5" s="157">
        <v>355</v>
      </c>
    </row>
    <row r="6" spans="1:8" x14ac:dyDescent="0.25">
      <c r="A6" s="156">
        <v>43812</v>
      </c>
      <c r="B6" s="157">
        <v>1599.16</v>
      </c>
    </row>
    <row r="7" spans="1:8" x14ac:dyDescent="0.25">
      <c r="A7" s="156">
        <v>43858</v>
      </c>
      <c r="B7" s="157">
        <v>213.15</v>
      </c>
    </row>
    <row r="8" spans="1:8" x14ac:dyDescent="0.25">
      <c r="A8" s="156">
        <v>43881</v>
      </c>
      <c r="B8" s="157">
        <v>828.17</v>
      </c>
    </row>
    <row r="9" spans="1:8" x14ac:dyDescent="0.25">
      <c r="A9" s="156">
        <v>43893</v>
      </c>
      <c r="B9" s="157">
        <v>699</v>
      </c>
    </row>
    <row r="10" spans="1:8" x14ac:dyDescent="0.25">
      <c r="A10" s="156">
        <v>43965</v>
      </c>
      <c r="B10" s="157">
        <v>4951.76</v>
      </c>
    </row>
    <row r="11" spans="1:8" x14ac:dyDescent="0.25">
      <c r="A11" s="156">
        <v>44033</v>
      </c>
      <c r="B11" s="157">
        <v>2543.7800000000002</v>
      </c>
    </row>
    <row r="12" spans="1:8" x14ac:dyDescent="0.25">
      <c r="B12" s="158">
        <f>SUM(B3:B11)</f>
        <v>15456.27</v>
      </c>
    </row>
    <row r="15" spans="1:8" x14ac:dyDescent="0.25">
      <c r="A15" s="211" t="s">
        <v>253</v>
      </c>
      <c r="B15" s="211"/>
      <c r="C15" s="211"/>
      <c r="D15" s="211"/>
      <c r="E15" s="211"/>
      <c r="F15" s="211"/>
      <c r="G15" s="211"/>
      <c r="H15" s="211"/>
    </row>
    <row r="28" spans="8:8" x14ac:dyDescent="0.25">
      <c r="H28" s="155"/>
    </row>
    <row r="32" spans="8:8" x14ac:dyDescent="0.25">
      <c r="H32" s="155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Oficial de manutenção (artifice</vt:lpstr>
      <vt:lpstr>Oficial (eletrecista)</vt:lpstr>
      <vt:lpstr>Oficial Man Geral</vt:lpstr>
      <vt:lpstr>Equipamentos</vt:lpstr>
      <vt:lpstr>Uniformes </vt:lpstr>
      <vt:lpstr>Média de consumo materiais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 Cristina da Silva Santos</dc:creator>
  <cp:lastModifiedBy>Marcos Brandão</cp:lastModifiedBy>
  <cp:lastPrinted>2020-10-01T19:13:55Z</cp:lastPrinted>
  <dcterms:created xsi:type="dcterms:W3CDTF">2019-02-20T13:30:52Z</dcterms:created>
  <dcterms:modified xsi:type="dcterms:W3CDTF">2020-11-11T14:47:51Z</dcterms:modified>
</cp:coreProperties>
</file>